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SKS\JAVNO_NAROČANJE\2018\HPC RIVR_Nadgradnja nacionalnih raziskovalnih infrastruktur_Projekt MIZŠ\Postopki nad 20.000 EUR\"/>
    </mc:Choice>
  </mc:AlternateContent>
  <xr:revisionPtr revIDLastSave="0" documentId="10_ncr:100000_{73D20C91-B43E-4F33-B92E-A5E78EA7DE9E}" xr6:coauthVersionLast="31" xr6:coauthVersionMax="31" xr10:uidLastSave="{00000000-0000-0000-0000-000000000000}"/>
  <bookViews>
    <workbookView xWindow="0" yWindow="0" windowWidth="21570" windowHeight="9330" tabRatio="768" xr2:uid="{00000000-000D-0000-FFFF-FFFF00000000}"/>
  </bookViews>
  <sheets>
    <sheet name="Rekapitulacija" sheetId="63" r:id="rId1"/>
    <sheet name="1. Transformator" sheetId="27" r:id="rId2"/>
    <sheet name="2. DEA" sheetId="43" r:id="rId3"/>
    <sheet name="3. UPS D" sheetId="46" r:id="rId4"/>
    <sheet name="4. UPS C" sheetId="49" r:id="rId5"/>
    <sheet name="5. HA-D" sheetId="47" r:id="rId6"/>
    <sheet name="6. HA-C" sheetId="52" r:id="rId7"/>
    <sheet name="7. IN ROW" sheetId="64" r:id="rId8"/>
    <sheet name="8. HO" sheetId="55" r:id="rId9"/>
    <sheet name="9. Sistemske omare" sheetId="65" r:id="rId10"/>
  </sheets>
  <definedNames>
    <definedName name="_xlnm.Print_Area" localSheetId="1">'1. Transformator'!$A$1:$F$46</definedName>
    <definedName name="_xlnm.Print_Area" localSheetId="2">'2. DEA'!$A$1:$F$58</definedName>
    <definedName name="_xlnm.Print_Area" localSheetId="3">'3. UPS D'!$A$1:$F$56</definedName>
    <definedName name="_xlnm.Print_Area" localSheetId="4">'4. UPS C'!$A$1:$F$51</definedName>
    <definedName name="_xlnm.Print_Area" localSheetId="5">'5. HA-D'!$A$1:$F$20</definedName>
    <definedName name="_xlnm.Print_Area" localSheetId="6">'6. HA-C'!$A$1:$F$20</definedName>
    <definedName name="_xlnm.Print_Area" localSheetId="7">'7. IN ROW'!$A$1:$F$20</definedName>
    <definedName name="_xlnm.Print_Area" localSheetId="8">'8. HO'!$A$1:$F$20</definedName>
    <definedName name="_xlnm.Print_Area" localSheetId="9">'9. Sistemske omare'!$A$1:$F$20</definedName>
    <definedName name="_xlnm.Print_Titles" localSheetId="1">'1. Transformator'!$1:$4</definedName>
    <definedName name="_xlnm.Print_Titles" localSheetId="2">'2. DEA'!$1:$4</definedName>
    <definedName name="_xlnm.Print_Titles" localSheetId="3">'3. UPS D'!$1:$4</definedName>
    <definedName name="_xlnm.Print_Titles" localSheetId="4">'4. UPS C'!$1:$4</definedName>
    <definedName name="_xlnm.Print_Titles" localSheetId="5">'5. HA-D'!$1:$4</definedName>
    <definedName name="_xlnm.Print_Titles" localSheetId="6">'6. HA-C'!$1:$4</definedName>
    <definedName name="_xlnm.Print_Titles" localSheetId="7">'7. IN ROW'!$1:$4</definedName>
    <definedName name="_xlnm.Print_Titles" localSheetId="8">'8. HO'!$1:$4</definedName>
    <definedName name="_xlnm.Print_Titles" localSheetId="9">'9. Sistemske omare'!$1:$4</definedName>
  </definedNames>
  <calcPr calcId="179017"/>
</workbook>
</file>

<file path=xl/calcChain.xml><?xml version="1.0" encoding="utf-8"?>
<calcChain xmlns="http://schemas.openxmlformats.org/spreadsheetml/2006/main">
  <c r="G17" i="63" l="1"/>
  <c r="G15" i="63"/>
  <c r="G13" i="63"/>
  <c r="F40" i="47"/>
  <c r="F28" i="47"/>
  <c r="G9" i="63"/>
  <c r="G7" i="63"/>
  <c r="G5" i="63"/>
  <c r="G3" i="63"/>
  <c r="F61" i="65"/>
  <c r="F58" i="65"/>
  <c r="F55" i="65"/>
  <c r="F49" i="52"/>
  <c r="F46" i="52"/>
  <c r="F43" i="52"/>
  <c r="F54" i="64"/>
  <c r="F51" i="64"/>
  <c r="F48" i="64"/>
  <c r="F55" i="47"/>
  <c r="F52" i="47"/>
  <c r="F49" i="47"/>
  <c r="F42" i="49"/>
  <c r="F39" i="49"/>
  <c r="F36" i="49"/>
  <c r="F46" i="46"/>
  <c r="F43" i="46"/>
  <c r="F40" i="46"/>
  <c r="F49" i="43"/>
  <c r="F46" i="43"/>
  <c r="F43" i="43"/>
  <c r="F67" i="65"/>
  <c r="F64" i="65"/>
  <c r="F52" i="65"/>
  <c r="F49" i="65"/>
  <c r="F46" i="65"/>
  <c r="F43" i="65"/>
  <c r="F40" i="65"/>
  <c r="F37" i="65"/>
  <c r="F34" i="65"/>
  <c r="F31" i="65"/>
  <c r="F28" i="65"/>
  <c r="F25" i="65"/>
  <c r="F22" i="65"/>
  <c r="F70" i="65" l="1"/>
  <c r="G19" i="63" s="1"/>
  <c r="F49" i="55"/>
  <c r="F46" i="55"/>
  <c r="F43" i="55"/>
  <c r="F40" i="55"/>
  <c r="F37" i="55"/>
  <c r="F34" i="55"/>
  <c r="F31" i="55"/>
  <c r="F28" i="55"/>
  <c r="F25" i="55"/>
  <c r="F22" i="55"/>
  <c r="F52" i="55" l="1"/>
  <c r="F61" i="64" l="1"/>
  <c r="F58" i="64"/>
  <c r="F43" i="64" l="1"/>
  <c r="F40" i="64"/>
  <c r="F37" i="64"/>
  <c r="F34" i="64"/>
  <c r="F31" i="64"/>
  <c r="F28" i="64"/>
  <c r="F25" i="64"/>
  <c r="F22" i="64"/>
  <c r="F55" i="52"/>
  <c r="F52" i="52"/>
  <c r="F40" i="52"/>
  <c r="F37" i="52"/>
  <c r="F34" i="52"/>
  <c r="F31" i="52"/>
  <c r="F28" i="52"/>
  <c r="F25" i="52"/>
  <c r="F22" i="52"/>
  <c r="F46" i="47"/>
  <c r="F43" i="47"/>
  <c r="F37" i="47"/>
  <c r="F34" i="47"/>
  <c r="F31" i="47"/>
  <c r="F25" i="47"/>
  <c r="F22" i="47"/>
  <c r="F34" i="46"/>
  <c r="F37" i="46"/>
  <c r="F49" i="46"/>
  <c r="F52" i="46"/>
  <c r="F31" i="46"/>
  <c r="F28" i="46"/>
  <c r="F25" i="46"/>
  <c r="F22" i="46"/>
  <c r="F48" i="49"/>
  <c r="F45" i="49"/>
  <c r="F34" i="49"/>
  <c r="F31" i="49"/>
  <c r="F40" i="27"/>
  <c r="F55" i="43"/>
  <c r="F52" i="43"/>
  <c r="F40" i="43"/>
  <c r="F37" i="43"/>
  <c r="F34" i="43"/>
  <c r="F64" i="64" l="1"/>
  <c r="F58" i="52"/>
  <c r="F58" i="47"/>
  <c r="G11" i="63" s="1"/>
  <c r="F55" i="46"/>
  <c r="F31" i="43" l="1"/>
  <c r="F37" i="27"/>
  <c r="F31" i="27"/>
  <c r="F28" i="27"/>
  <c r="F25" i="27"/>
  <c r="F22" i="27"/>
  <c r="F19" i="27"/>
  <c r="F28" i="49"/>
  <c r="F25" i="49"/>
  <c r="F22" i="49"/>
  <c r="F28" i="43"/>
  <c r="F25" i="43"/>
  <c r="F22" i="43"/>
  <c r="F51" i="49" l="1"/>
  <c r="F58" i="43"/>
  <c r="F45" i="27"/>
  <c r="G25" i="63" l="1"/>
  <c r="G27" i="63" s="1"/>
  <c r="G29" i="63" s="1"/>
</calcChain>
</file>

<file path=xl/sharedStrings.xml><?xml version="1.0" encoding="utf-8"?>
<sst xmlns="http://schemas.openxmlformats.org/spreadsheetml/2006/main" count="545" uniqueCount="236">
  <si>
    <t>enota</t>
  </si>
  <si>
    <t>cena/enoto</t>
  </si>
  <si>
    <t>skupaj</t>
  </si>
  <si>
    <t>SKUPAJ:</t>
  </si>
  <si>
    <t>količina</t>
  </si>
  <si>
    <t>Splošna določila:</t>
  </si>
  <si>
    <t>posameznih pozicijah ni drugače podano, veljajo v nadaljevanju navedena določila:</t>
  </si>
  <si>
    <t xml:space="preserve">Ostali tehnični pogoji: </t>
  </si>
  <si>
    <t xml:space="preserve">Pred pričetkom del je izvajalec dolžan preveriti vse količine in dejanske mere na objektu. Za vse vgrajene elemente je </t>
  </si>
  <si>
    <t xml:space="preserve">sprotno dostavljati dokazila o ustreznosti materiala, za konstrukcijske elemente pa je dostaviti tudi poročilo </t>
  </si>
  <si>
    <t xml:space="preserve">pooblaščene institucije o ustreznosti izvedbe. </t>
  </si>
  <si>
    <t>Stroške pridobitve atestov in poročil je vključiti v c.e.m..</t>
  </si>
  <si>
    <t xml:space="preserve">Z izvajalcem gradbenih del je pravočasno dogovoriti in uskladiti vgradnjo raznih podlog, ki služijo za kasnejšo </t>
  </si>
  <si>
    <t>montažo elementov. Pred izvedbo je potrebno izdelati vse potrebne detajle in zanje pridobiti potrditev.</t>
  </si>
  <si>
    <t>kpl</t>
  </si>
  <si>
    <t>1.1</t>
  </si>
  <si>
    <t>Vse mere je potrebno preveriti na licu mesta</t>
  </si>
  <si>
    <t>Dela morajo biti izvedena pri zagotavljanju delovanja obstoječih sistemov</t>
  </si>
  <si>
    <t>V ceno del je potrebno vkalkulirati vsa dela, ki bodo potrebna za zagotavljanje delovanja obstoječih sistemov.</t>
  </si>
  <si>
    <t xml:space="preserve">Inštalaterska dela se morajo izvajati po določilih veljavnih normativov v soglasju z obveznimi standardi. V kolikor v </t>
  </si>
  <si>
    <t>V delih je potrebno upoštevati fazni odklop obstoječih naprav z naknadnim faznim priklopom novih za zagotavljanje delovanja obstoječih sistemov.</t>
  </si>
  <si>
    <t>4.1</t>
  </si>
  <si>
    <t>4.3</t>
  </si>
  <si>
    <t>4.5</t>
  </si>
  <si>
    <t>4.2</t>
  </si>
  <si>
    <t>4.4</t>
  </si>
  <si>
    <t>5.1</t>
  </si>
  <si>
    <t>5.2</t>
  </si>
  <si>
    <t>1.</t>
  </si>
  <si>
    <t>3.</t>
  </si>
  <si>
    <t>4.</t>
  </si>
  <si>
    <t>5.</t>
  </si>
  <si>
    <t>6.</t>
  </si>
  <si>
    <t>7.</t>
  </si>
  <si>
    <t>8.</t>
  </si>
  <si>
    <t>9.</t>
  </si>
  <si>
    <t>TRANSFORMATOR</t>
  </si>
  <si>
    <t>DIESEL ELEKTRIČNI AGREGAT</t>
  </si>
  <si>
    <t xml:space="preserve">Oljni hermetični Transformator TESAR prevezljiv moči 1600 kVA 10/20/0,4 kV z atestiranim oljnim koritom z dobavo in montažo, demontažo obstoječega in odvoz </t>
  </si>
  <si>
    <t xml:space="preserve">SN oprema OEMB Spojna, Merilna celica 20 kV z tokovniki in napetostniki in kabelsko povezavo z montažo in demontažo </t>
  </si>
  <si>
    <t xml:space="preserve">Filterska kompenzacijska  naprava ENRA moči 400 kvar/400V z ustreznim faktorjem dušenja in montažo Pred vgradnjo nove filterske kompenzacije je potrebno opraviti meritve kakovosti električne energije ob najvišji porabi električne energije, opraviti analizo omrežja ter podati poročilo. </t>
  </si>
  <si>
    <t>Povečanje zakupljene moči iz 280 na 1000 kW pri dobavitelju el. energije</t>
  </si>
  <si>
    <t>2.1</t>
  </si>
  <si>
    <t xml:space="preserve">Dobava, montaža in zagon DEA v kontejnerski verziji, skladnega s tehničnimi specifikacijami. Osnovne lastnosti:
- nazivna moč DEA min 820 kVA v Prime Power režimu,
- nazivna napetost 400 V/50 Hz,
- zvočno izolirano kontejnersko ohišje s predpisano opremo,
- zunanje dimenzije največ 7500 x 3000 x 2400 mm (L x Š x V),
- vgrajen dnevni rezervoar goriva z zalog najmanj za 5 ur delovanja DEA pri nazivnem bremenu,
- vgrajen redundanten sklop črpalk s krmilno elektroniko za prečrpavanje goriva iz centralnega rezervoarja goriva, vključno s cevovodi in ostalimi deli za priklop na centralni rezervoar goriva,
- vgrajena lovilna posoda za lovljenje morebitnih iztekajočih goriv iz motorja, rezervoarja ali črpalnega sklopa,
- vgrajen zvezni merilec nivoja goriva s prenosom signalov na centralni nadzorni sistem,
- vgrajeni redundantni senzorji iztekanja goriva z javljanjem na centralni nadzorni sistem, vključno z bliskavko in sireno na kontejnerju,
- vgrajen sistem dušenja zvoka na zajemu in izpuhu prezračevalnega zraka. Sistem dušenja zvoka izveden z zvočnimi filtri, ki zagotavljajo zvočni tlak ob nazivnem bremenu največ 50 dB na oddaljenosti 7m, (zvočni filtri lahko po višini izstopajo iz kontejnerja največ 2 m.
</t>
  </si>
  <si>
    <t>Izvedba INOX dimnika do strehe objekta</t>
  </si>
  <si>
    <t>Sistem prečrpavanja goriva iz glavnega v dnevni rezervoar</t>
  </si>
  <si>
    <t>Dobava, montaža in zagon stikalnega bloka RA-1, v skladu s specifikacijami.</t>
  </si>
  <si>
    <t>Izvedba zamenjave starega DEA in TP s fazno izvedbo, pri čemer delovanje obstoječih sistemov ne sme biti moteno. Demontaža in odvoz starega DEA na deponijo.</t>
  </si>
  <si>
    <t>Izvedba potrebnih gradebnih del, izvedba temeljev za novi DEA, raznih prebojev, kabelskih kinet in podobno.</t>
  </si>
  <si>
    <t>Izdelava PZI, PID in dokazne dokumentacije za zamenjavo DEA</t>
  </si>
  <si>
    <t>Ostala nepredvidena dela za izvedbo po principu "ključ v roke"</t>
  </si>
  <si>
    <t>Izvedba vseh potrebnih kabelskih tras in dobava ter polaganje vseh potrebnih kabelskih povezav med RM, RA-1, novim DEA in ostalimi porabniki DEA napajanja na objektu. PZI pripravi izvajalec.</t>
  </si>
  <si>
    <t>1.2</t>
  </si>
  <si>
    <t>1.3</t>
  </si>
  <si>
    <t>1.4</t>
  </si>
  <si>
    <t>1.5</t>
  </si>
  <si>
    <t>1.6</t>
  </si>
  <si>
    <t>1.7</t>
  </si>
  <si>
    <t>1.8</t>
  </si>
  <si>
    <t>Izdelava PZI, PID in dokazne dokumentacije za zamenjavo TP</t>
  </si>
  <si>
    <t>NN kabelska povezava mad transformatorjem in NN ploščo z montažo in demontažo, meritve ozemljitve, ostale kabelske povezave do porabnikov mrežnega napajanja na objektu po PZI, ki ga pripravi izvajalec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</si>
  <si>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</si>
  <si>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</si>
  <si>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</si>
  <si>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</si>
  <si>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</si>
  <si>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</si>
  <si>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</si>
  <si>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</si>
  <si>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</si>
  <si>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 xml:space="preserve">Dobava, namestitev in zagon statičnega UPS sistema UPS-C v skladu s tehničnimi specifikacijami. Ključne lastnosti:
- statični UPS sistem,
- nazivna moč 160 kVA/160kW
- nazivna napetost 400 V/50 Hz
- vgrajene aku baterije za 4 min avtonomijo pri nazivnem bremenu, vgrajene na samostoječe stojalo,
- podporo paralelnem delovanju
</t>
  </si>
  <si>
    <t>3.2</t>
  </si>
  <si>
    <t>Dobava in montaža stikalnega bloka RU-C, v skladu s tehničnimi specifikacijami in PZI, ki ga pripravi izvajalec</t>
  </si>
  <si>
    <t>Dobava in montaža stikalnega bloka RU-C1, v skladu s tehničnimi specifikacijami in PZI, ki ga pripravi izvajalec</t>
  </si>
  <si>
    <t>3.3</t>
  </si>
  <si>
    <t>Izvedba potrebnih gradebnih del, izvedba temeljev za novi UPS-C, raznih prebojev, kabelskih kinet in podobno.</t>
  </si>
  <si>
    <t>Izdelava PZI, PID in dokazne dokumentacije za zamenjavo UPS</t>
  </si>
  <si>
    <t>3.4</t>
  </si>
  <si>
    <t>3.5</t>
  </si>
  <si>
    <t>3.6</t>
  </si>
  <si>
    <t>3.7</t>
  </si>
  <si>
    <t>UPS sistem UPS-C</t>
  </si>
  <si>
    <t>UPS sistem UPS-D</t>
  </si>
  <si>
    <t>Dobava in montaža stikalnega bloka RU-D, v skladu s tehničnimi specifikacijami in PZI, ki ga pripravi izvajalec</t>
  </si>
  <si>
    <t>Dobava in montaža stikalnega bloka RU-D1, v skladu s tehničnimi specifikacijami in PZI, ki ga pripravi izvajalec</t>
  </si>
  <si>
    <t>Dobava in montaža stikalnega bloka RU-D2, RU-D3,..., v skladu s tehničnimi specifikacijami in PZI, ki ga pripravi izvajalec</t>
  </si>
  <si>
    <t>Izvedba vseh potrebnih kabelskih tras in dobava ter polaganje vseh potrebnih kabelskih povezav med RA-1, novim UPS-D sistemom, RU-D in RU-D1 ter D2 in morebitnimi drugimi stikalnimi bloki. Vključno s kabelskimi povezavami do baterij. PZI pripravi izvajalec.</t>
  </si>
  <si>
    <t>Izvedba potrebnih gradebnih del, izvedba temeljev za novi UPS-D, raznih prebojev, kabelskih kinet in podobno.</t>
  </si>
  <si>
    <t>UPS SISTEM UPS-D</t>
  </si>
  <si>
    <t>UPS SISTEM UPS-C</t>
  </si>
  <si>
    <t>Hladilni agregat HA-D</t>
  </si>
  <si>
    <t xml:space="preserve">Dobava, namestitev in zagon hladilnega agregata HA-D, ki deluje po principu voda/voda, z vgrajenimi "screw" kompresorji v skladu s tehničnimi specifikacijami. Ključne lastnosti:
- hladilni agregat principa voda/voda,
- vgrajena dva "screw" kompresorja,
- nazivna moč 540 kW pri zadanih okoljskih pogojih,
- nazivna napetost 400 V/50 Hz,
- priključna el. moč 138 kW,
- dimenzije cca 4.300 x 1555 x 2155 mm.
</t>
  </si>
  <si>
    <t>5.3</t>
  </si>
  <si>
    <t>5.4</t>
  </si>
  <si>
    <t>Izvedba potrebnih nosilec in podstavkov na strehi objekta za namestitev suhih hladilcev.</t>
  </si>
  <si>
    <t>5.5</t>
  </si>
  <si>
    <t>Izvedba postoja strojnih instalacij v kleti objekta, ki so sestavljene iz kolektorjev, ločenih akumulatojrev hladilnega medija, avtomatskih ventilov, sistema vodenja in frekvenčno reguliranih črpalk, ki kot celota omogočajo hlajenje z nazivnimi kapacitetami, prav tako pa prosto hlajenje v času nizkih zunanjih temperatur, pa tudi mešan režim hlajenja. Vsi elementi cevovodov morajo biti v INOX kvaliteti, z ustreznimi pritrdili in izolacijo.</t>
  </si>
  <si>
    <t>Izvedba strojnih instalacij do hladilnih omar v prostoru RIVR1 in RIVR2, z ločenimi zapornimi elementi na vsakem ločenem cevovodu in priključnem mesti. Izvedba v INOX kvaliteti z vsem potrebnim materialom.</t>
  </si>
  <si>
    <t>5.6</t>
  </si>
  <si>
    <t>5.7</t>
  </si>
  <si>
    <t>5.8</t>
  </si>
  <si>
    <t>5.9</t>
  </si>
  <si>
    <t>5.10</t>
  </si>
  <si>
    <t>Izvedba potrebnih gradebnih del, izvedba temeljev za novi HA-D, raznih prebojev, kabelskih kinet in podobno. Vključno z varovalno ograjo okrog postoja, morebitnimi popravki strehe, ureditvijo cevnih tras ipd.</t>
  </si>
  <si>
    <t>Izdelava PZI, PID in dokazne dokumentacije za izvedbo HA-D</t>
  </si>
  <si>
    <t>Izvedba sistema avtomatizacije in vodenja tehničnega hlajenja v skladu s PZI</t>
  </si>
  <si>
    <t>Hladilni agregat HA-C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</si>
  <si>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</si>
  <si>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</si>
  <si>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</si>
  <si>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</si>
  <si>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</si>
  <si>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</si>
  <si>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</si>
  <si>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</si>
  <si>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</si>
  <si>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 xml:space="preserve">Dobava, namestitev in zagon hladilnega agregata HA-C, ki deluje po principu zrak/voda, z vgrajenimi "scroll" kompresorji v skladu s tehničnimi specifikacijami. Ključne lastnosti:
- hladilni agregat principa zrak/voda,
- vgrajeni štirje "scroll" kompresorji,
- nazivna moč 215 kW pri zadanih okoljskih pogojih,
- nazivna napetost 400 V/50 Hz,
- priključna el. moč 85 kW,
- dimenzije cca 3750 x 1300 x 2500 mm,
- teža cca 2100 kg
</t>
  </si>
  <si>
    <t>Izvedba potrebnih nosilec in podstavkov na strehi objekta za HA-C</t>
  </si>
  <si>
    <t>Izvedba postoja strojnih instalacij v kleti objekta, ki so sestavljene iz kolektorjev, avtomatskih ventilov, sistema vodenja in frekvenčno reguliranih črpalk, ki kot celota omogočajo hlajenje z nazivnimi kapacitetami. Vsi elementi cevovodov morajo biti v INOX kvaliteti, z ustreznimi pritrdili in izolacijo.</t>
  </si>
  <si>
    <t>Izvedba potrebnih gradebnih del, izvedba temeljev za novi HA-C, raznih prebojev, kabelskih kinet in podobno. Vključno z  ureditvijo cevnih tras ipd.</t>
  </si>
  <si>
    <t>Izdelava PZI, PID in dokazne dokumentacije za izvedbo HA-C</t>
  </si>
  <si>
    <t>IN ROW sistem</t>
  </si>
  <si>
    <t xml:space="preserve">Dobava, namestitev in zagon statičnega UPS sistema UPS-C v skladu s tehničnimi specifikacijami. Ključne lastnosti:
- statični UPS sistem,
- nazivna moč 600 kVA/600 kW
- nazivna napetost 400 V/50 Hz
- vgrajene aku baterije za 3 min avtonomijo pri nazivnem bremenu, vgrajene na samostoječe stojalo,
- podporo paralelnem delovanju
</t>
  </si>
  <si>
    <t xml:space="preserve">Izvedba cevovodov v INOX kvaliteti, od porabnikov v kleti do agregata na strehi objekta, izvedba po PZI, ki ga pripravi izvajalec. Vključno z:
-  frekvenčno regulirano črpalko,
- potrebnimi fitingi, ventili in mešalnimi elementi,
- čistilnimi kosi in senzorji,
- izolacijo,
-  izmenjevalce voda/voda za zajem odpadne toplote in njihov priklop na sekundarni strani na obstoječ sistem na objektu,
- gradbeno ureditvijo cevnih tras in ponovnim zaprianjem fasade na mestu namestitve cevovodov.
</t>
  </si>
  <si>
    <t xml:space="preserve">Dobava in montaža NN razdelilnega stikalnega bloka RM-1, v skladu s tehničnimi specifikacijami. </t>
  </si>
  <si>
    <t>Izvedba vseh potrebnih kabelskih tras in dobava ter polaganje vseh potrebnih kabelskih povezav med RA-1, novim UPS-C sistemom, RU-C in RU-C1 stikalnim blokom. Vključno s kabelskimi povezavami do baterij. PZI pripravi izvajalec.</t>
  </si>
  <si>
    <t>Dobava in montaža hladilnih omarKO1.1 do KO1.3, v skladu s tehničnimi specifikacijami. Osnovne značilnosti:
- pogoji delovanja: Temperatura povratnega zrakja 34st.C. in vlaga 35%;
- senzibilna hladilna moč min 205 kW,
- pretok zraka skozi napravo cca 41.000 m3/h,
- temperaturni režim hladilnega medija 15/20,
- dimenzije 2950x890x1970 mm,
- vgrajen vmesnik za daljinski nadzor in detektor izlitja.
Vključno s podstavkom za dvignjeni pod, namestitvijo, zagonom in priklopom na DCIM.</t>
  </si>
  <si>
    <t>Dobava in montaža suhega hladilnca v skladu s specifikacijami. Osnovne tehnične značilnosti:
- nazivna moč 345 kW pri T okolice 34 st.C,
- hladilno sredstvo 30% glikol,
- zvočni tlak 48 dB,
- dimenzije 4815 x 2295 x 1386 mm,
- teža max 1100 kg.</t>
  </si>
  <si>
    <t xml:space="preserve">Izvedba cevovodov v INOX kvaliteti, za vsak hladilec ločeno od hladilca do agregata v kleti objekta, izvedba po PZI, ki ga pripravi izvajalec. Vključno z:
- dvema neodvisnima frekvenčno reguliranima črpalkama,
- potrebnimi fitingi, ventili in mešalnimi elementi,
- čistilnimi kosi in senzorji,
- izolacijo,
- gradbeno ureditvijo cevnih tras in ponovnim zaprianjem fasade na mestu namestitve cevovodov.
</t>
  </si>
  <si>
    <t xml:space="preserve">Dobava, namestitev in zagon IN ROW hladilne omare za hlajenje sistemskega prostorea v skladu s tehničnimi specifikacijami. Ključne lastnosti:
- T povratnega zraka 37 st.C, vlaga 24%,
- T režim medija 15/20,
- nazivna senzibilna moč 34 kW,
- pretok zraka 7670 m3/h
- nazivna napetost 400 V/50 Hz,
- dimenzije cca 300x 1100(1200) x 2000 mm.
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</si>
  <si>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</si>
  <si>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</si>
  <si>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</si>
  <si>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</si>
  <si>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</si>
  <si>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</si>
  <si>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</si>
  <si>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</si>
  <si>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</si>
  <si>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Dobavo in namestitev LED razsvetljave in zasilne razsvetljave v RIVR2 prostoru, vključno s svemi potrebnimi instalacijami.</t>
  </si>
  <si>
    <t>Dobavo in namestitev požarne centrale in sistema zgodnjehga javljanja požara v RIVR2 prostoru.</t>
  </si>
  <si>
    <t>Dobava in montaža strežniških omar, tipa B, v skladu s tehničnimi specifikacijami, ki ustrezajo naslednjim osnovnim zahtevam:
 - Dimenzije: V x G x Š  600 x 1200 x 2000 mm,
 - Nosilnost minimalno: 1000 kg,
 - Sprednja in zadnja vrata morajo biti perforirana,
 - Omara mora imeti tipsko zaprte segmente okoli 19” okvirja spredaj,
 - 2 x 19” okvir ( nameščen spredaj in zadaj),
 - 50 x komplet pritrdilni vijaki M6 tipske vgradne matice M6 za v 19”,
 - 42 x 1HE slepo  zapiralo za kontrolo pretoka zraka skozi prazna mesta s pritrjevanjem brez vijačenja, črne barve, 
 - 1 x Pribor za pritrditev na podlago,
 - 1 x Pribor za ozemljitev,
 - 1 x Pribor za pričvrstitev na sosednjo omaro,
 - 1 x tipski prehod za kable na strehi z možnostjo zrakotesnega zaprtja prehodov,</t>
  </si>
  <si>
    <t>Izvedba kabelskega razvoda UPS napajanja med stikalnimi bloki in PDU enotami, izvedba po kabelskih policah nad sistemskimi omarami v mrežasti izvedbi.</t>
  </si>
  <si>
    <t>Dobava in montaža sistema zaprte hladne cone z drsnimi vrati na obeh straneh sistema hladne cone. Izvedba v skladu s tehničnimi specifikacijami.</t>
  </si>
  <si>
    <t>Izvedba potrebnih gradebnih del, izvedba  raznih prebojev, kabelskih kinet in podobno. Vključno z  ureditvijo cevnih tras ipd.</t>
  </si>
  <si>
    <t>Izdelava PZI, PID in dokazne dokumentacije za izvedbo RIVR2 in IN ROW sistemov</t>
  </si>
  <si>
    <t>7.10</t>
  </si>
  <si>
    <t>7.11</t>
  </si>
  <si>
    <t>Sistemske omare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</si>
  <si>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</si>
  <si>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</si>
  <si>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</si>
  <si>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</si>
  <si>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</si>
  <si>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</si>
  <si>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</si>
  <si>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</si>
  <si>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</si>
  <si>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 xml:space="preserve">Gradbena ureditev RVIR 1 prostora, skladna s tehničnimi specifikacijami, ki zajema:
- odstranitev obstoječe opreme in instalacij iz dela VVSP prostora,
- odstranitev ene vrste svetilk,
- odstranitev, prilagoditev in ponovno montažo gasilnega sistema,
- odpiranje dvignjenega poda,
- dobavo in namestitev nove predelne stene nad in pod dvignjenim podom, izvedba v VVSP, stena, debeline 60 mm in toplotno prevodnostjo največ 0,58 W/m2K, v skla
- dobavo in namestitev dvojih vrat s kontrolo pristopa,
- dobavo in namestitev prezračevalnih plošč dvignjenega poda
- dobavo in namestitev nadtlačne lopute za izenačitev tlakov v primeru aktivacije gašenja,
- izvedbo novih cevnih prebojev skozi obodne stene in njihova zatesnitev,
- odvoz odpadkov na deponijo,
- izvedbo zaščite preostalega dvignjenega poda pred prevrnitvijo.
</t>
  </si>
  <si>
    <t>Gradbena ureditev RVIR 2 prostora, skladna s tehničnimi specifikacijami, ki zajema:
- odstranitev obstoječe opreme in instalacij iz prostora,
- odstranitev obstoječe predelne stene in dvignjenega poda,
- izvedbo nivih strojnih in elektro instalacij pod dvignjenim podom,
- dobavo in zamenjavo ognjeodportnih vrat v prostor,
- glajenje in beljenje prostora,
- izvedbo novega dvignjenega poda v prostoru,
- ostala gradbena in obrtniška dela za ureditev prostora.</t>
  </si>
  <si>
    <t>Delno dobavo in ponovna namestitev LED razsvetljave in zasilne razsvetljave v RIVR1 prostoru, vključno s svemi potrebnimi instalacijami.</t>
  </si>
  <si>
    <t>Odstranitev sistema zgodnjega odkrivanja požara in stabilne gasilne naprave ter njihova prilagoditev ter ponovna namestitev po izvedbi nove predelne stene v RIVR1 prostoru.</t>
  </si>
  <si>
    <t>Dobava in montaža strežniških omar, tipa 1, v skladu s tehničnimi specifikacijami, ki ustrezajo naslednjim osnovnim zahtevam:
 - Dimenzije: V x G x Š  600 x 1000 x 2000 mm,
 - Nosilnost minimalno: 1000 kg,
 - Sprednja in zadnja vrata morajo biti perforirana,
 - Omara mora imeti tipsko zaprte segmente okoli 19” okvirja spredaj,
 - 2 x 19” okvir ( nameščen spredaj in zadaj),
 - 50 x komplet pritrdilni vijaki M6 tipske vgradne matice M6 za v 19”,
 - 42 x 1HE slepo  zapiralo za kontrolo pretoka zraka skozi prazna mesta s pritrjevanjem brez vijačenja, črne barve, 
 - 1 x Pribor za pritrditev na podlago,
 - 1 x Pribor za ozemljitev,
 - 1 x Pribor za pričvrstitev na sosednjo omaro,
 - 1 x tipski prehod za kable na strehi z možnostjo zrakotesnega zaprtja prehodov,</t>
  </si>
  <si>
    <t xml:space="preserve">Dobava in montaža PDU razvodnih letev, tipa B, v skladu s tehničnimi specifikacijami in osnovnimi tehničnimi lastnostmi:
- PDU enota za vertikalno montažo, po načinu 0 HE (Zero U),
- en neodvisen priklop na napajalno napetost 400V AC/50Hz, 3 faze, 32A,
- moč enote cca 22 kVA,
- največji tok posamezne faze 32A,
- integrirani odklopniki 6 x 16 A za ločevanje bank vtičnic,
- kapaciteta PDU enote 18 C13 vtičnic in 6 C19 vtičnic,
- priključni kabel s CEE 5 polnim konektorjem, 
- daljinska meritev električnih veličin na nivoju celotnega PDU:
- možnost daljinskega odklopa celotnega PDU, za vsak dovod ločeno (power management).
</t>
  </si>
  <si>
    <t>Dobava in montaža PDU razvodnih letev, tipa A, v skladu s tehničnimi specifikacijami in osnovnimi tehničnimi lastnostmi:
- PDU enota za vertikalno montažo, po načinu 0 HE (Zero U),
- dva neodvisna priklopa na napajalno napetost 400V AC/50Hz, 3 faze, 16A,
- moč enote cca 2 x 11 kVA,
- največji tok posamezne faze 16A,
- modularna zasnova PDU enote,
- kapaciteta PDU enote 7 modulov, vsak po min 6 vtičnic C13 ali 4 vtičnice C 19,
- priloženih 6 modulov s po 6 vtičnicami tip C13,
- daljinska meritev električnih veličin na nivoju celotnega PDU, za vsak dovod posebej:
- možnost daljinskega odklopa celotnega PDU na posameznem dovodu, za vsak dovod ločeno (power management).</t>
  </si>
  <si>
    <t>Dobava in montaža sistema zaprte hladne cone z drsnimi vrati na eni strani sistema hladne cone. Izvedba v skladu s tehničnimi specifikacijami.</t>
  </si>
  <si>
    <t>8.13</t>
  </si>
  <si>
    <t xml:space="preserve">Izvedba prečne povezave med RIVR1 in RIVR2 prostorom, razreda MM, 12 x G50, povprečna dolžina 60m: 
- večrod. kabel 12 x 50/125/250 vlakna OM4 (npr. Daetwyler Optomod ali enakovredno),
- priključna panela s konektorji  LC-UPC (npr. BTR Op-DAT eli enakovredno) na višini 1 HE
- izvedba testnih meritev z izd. merilnih protokolov,
- obojestranska označitev,                                                                            
- drobni pritrdilni in vezni nespecificiran material.                                                     
</t>
  </si>
  <si>
    <t xml:space="preserve">Izvedba prečne povezave med RIVR1 in RIVR, razreda SM, 12 x SM, povprečna dolžina 60m: 
- Enorod. kabel 12 x  9/125/250 vlakna (npr. Daetwyler Optomod ali enakovredno),
- priključna panela s konektorji 12 x LC-APC (npr. BTR Op-DAT ali enakovredno),
- izvedba testnih meritev z izd. merilnih protokolov,
- obojestranska označitev,                                                                            
- drobni pritrdilni in vezni nespecificiran material.                                                           </t>
  </si>
  <si>
    <t>9.1</t>
  </si>
  <si>
    <t>9.2</t>
  </si>
  <si>
    <t>9.3</t>
  </si>
  <si>
    <t>9.4</t>
  </si>
  <si>
    <t>9.5</t>
  </si>
  <si>
    <t>9.6</t>
  </si>
  <si>
    <t>9.7</t>
  </si>
  <si>
    <t xml:space="preserve">Nadgradnja obstoječega DCIM nadzornega sistema v skladu s tehničnimi specifikacijami, ki zajema najmanj:
- nadgradnja števila I/O točk nadzornega sistema za dodatnih 10.000 I/O točk,
- povezava in modeliranje novih točk, ki zajemajo tudi potrebno programiranje in potrebno opremo v vseh napravah, vključno z ožičenjem in ostalim materialom, ocenjeno 6.500 I/O točk,
- modeliranje vseh novih naprav in sistemov v nadzornem sistemu,
- izdelava novih grafični elementov in vmesnikov na obstoječem nadzornem sistemu za celovit tehnični in vsebinski nadzor nad infrastrukturo, vključno z implementacijo različnih pravic za različne skupine uporabnikov, za ločene varnostne cone,
- modeliranje novih alarmov in trendov za I/O točke,
- modeliranje novih uporabnikov.
</t>
  </si>
  <si>
    <t>Izvedba dodtanega "poer management modula" v obstoječem DCIM nadzornem sistemu, v skladu s tehničnimi specifikacijami. Zajema najmanj naslednje funkcionalnosti: 
- nadzor nad porabniki električne energije v RIVR računalniških centrih, meritve na vsakem izvodu ločeno,
- možnost odklopa posameznega porabnika v RIVR centrih, na nivoju izvoda iz stikalnega bloka,
- nadzor nad zunanjimi temperaturami in temperaturami v centru,
- nadzor nad delovanjem hladilnih sistemov, 
- parametrabilne prioritete odklopov porabnikov,
- parametrabilne krivulje obsega odklopa (ne odklapljajo se vsi porabniki, temveč le toliko, da zagotovimo stabilno delovanje vseh sistemov),
- parametrabilno funkcijo omejevanja porabe el. energije z odklopom porabnikov – procesorjev, ki je odvisna od:
- statusa delovanja hladilnih sistemov,
- temperatur v sistemskih prostorih,
- temperatur v zunanjosti objekta,
- napovedanih temperatur okolice in drugih meteoroloških pojavih,
- razpoložljive moči in stanja baterij v UPS sistemih UPS-C in UPS-D,
- spremljanje tekočih stanj in analizo preteklih dogodkov,
- generiranje poročil o delovanju celotnega sistema,
- možnost ročne blokade posameznih porabnikov ali celih delov sistema.</t>
  </si>
  <si>
    <t>Nadgradnja obstoječega EM sistema z dodajanjemn novih podatkovnih točk iz sistemov in naprav, ki se dograjujejo.</t>
  </si>
  <si>
    <t>Izdelava PZI, PID in dokazne dokumentacije za izvedbo sistemskih omar in RIVR1 sistemov</t>
  </si>
  <si>
    <t>REKAPITULACIJA</t>
  </si>
  <si>
    <t>Skupaj</t>
  </si>
  <si>
    <t>€</t>
  </si>
  <si>
    <t>SKUPAJ brez DDV</t>
  </si>
  <si>
    <t>Davek na dodano vrednost 22 %</t>
  </si>
  <si>
    <t>SKUPAJ z DDV</t>
  </si>
  <si>
    <t>Naročnik ne odgovarja za morebitne napake v postavitvi formul.</t>
  </si>
  <si>
    <t>Ponudnik mora v kolikor posluje z žigom, ponudbeni predračun žigosati!</t>
  </si>
  <si>
    <t>1. Transformator</t>
  </si>
  <si>
    <t>2. Diesel agregat</t>
  </si>
  <si>
    <t>6. Hladilni agregat C</t>
  </si>
  <si>
    <t>Kraj in datum:                                                                   Podpis odgovorne osebe:</t>
  </si>
  <si>
    <t>na 2 (dve) decimalni mesti natančno!</t>
  </si>
  <si>
    <t xml:space="preserve">Vse cene na enoto morajo biti vnesene v ponudbeni predračun </t>
  </si>
  <si>
    <t xml:space="preserve"> </t>
  </si>
  <si>
    <t>3.8</t>
  </si>
  <si>
    <t>8. Hladilne omare</t>
  </si>
  <si>
    <t>3. Sistem za neprekinjeno napajanje UPSD</t>
  </si>
  <si>
    <t>4. Sistem za neprekinjeno napajanje UPSC</t>
  </si>
  <si>
    <t>5. Hladilni agregat D</t>
  </si>
  <si>
    <t>9.8</t>
  </si>
  <si>
    <t>9.9</t>
  </si>
  <si>
    <t>9.10</t>
  </si>
  <si>
    <t>9.11</t>
  </si>
  <si>
    <t>9.12</t>
  </si>
  <si>
    <t>9.13</t>
  </si>
  <si>
    <t>Dobava in montaža vse potrebne senzorike za zajem podatkov izvajanje meritev, spremljanje ter nadzor delovanja nadzorovane oskrbne infrasturkture. Senzorski sistem mora omogočati meritve vseh potrebnih veličin na nadzorovanih enotah, v skladu s PZI, in sicer vseh stikalnih blokih, meritve strojnih veličin na cevovodih, integracijo podatkovnih sistemov aktivne opreme, spremljanje okoljskih in drugih parametrov z namenom zagotavljanja avtonomnega delovanja. Izvedba v skladu s PZI.</t>
  </si>
  <si>
    <t>Dobava in izvedba vsega potrebnega ožičenja za ožičenje LMI enote in senzorskega sistema ter vseh drugih aktivnih enot, ki so povezane na centralni nadzorni sistem. Izvedba v skladu s PZI.</t>
  </si>
  <si>
    <t>Dobava in montaža LMI nadzorne enote, v skladu s tehničnimi specifikacijami in PZI dokumentacijo, ki omogoča nadzor nad nameščenimi napravim: LMI enota v samostojnem ohišju in s podatkovnimi, komunikacijskimi, in drugimi vmesniki za zajem podatkov in prenos na centralni nadzorni sistem. LMI enota mota biti opremljena z 12'' touch screen zaslonom za možnost lokalnega vodenja in upravljanja.</t>
  </si>
  <si>
    <t>2.10</t>
  </si>
  <si>
    <t>2.11</t>
  </si>
  <si>
    <t>2.12</t>
  </si>
  <si>
    <t>Dobava in montaža LMI nadzorne enote, v skladu s tehničnimi specifikacijami in PZI dokumentacijo, ki omogoča nadzor nad nameščenimi napravim: LMI enota v samostojnem ohišju in s podatkovnimi, komunikacijskimi, in drugimi vmesniki za zajem podatkov in prenos na centralni nadzorni sistem.</t>
  </si>
  <si>
    <t>3.9</t>
  </si>
  <si>
    <t>3.10</t>
  </si>
  <si>
    <t>3.11</t>
  </si>
  <si>
    <t>5.11</t>
  </si>
  <si>
    <t>5.12</t>
  </si>
  <si>
    <t>6.10</t>
  </si>
  <si>
    <t>6.11</t>
  </si>
  <si>
    <t>6.12</t>
  </si>
  <si>
    <t>7.12</t>
  </si>
  <si>
    <t>7.13</t>
  </si>
  <si>
    <t>7.14</t>
  </si>
  <si>
    <t>Izdelava PZI, PID in dokazne dokumentacije za izvedbo sistema upravljanja</t>
  </si>
  <si>
    <t>Hladilne omare</t>
  </si>
  <si>
    <t>9.14</t>
  </si>
  <si>
    <t>9.15</t>
  </si>
  <si>
    <t>9.16</t>
  </si>
  <si>
    <t>9. Sistemske omare</t>
  </si>
  <si>
    <t>4.6</t>
  </si>
  <si>
    <t>4.7</t>
  </si>
  <si>
    <t>4.8</t>
  </si>
  <si>
    <t>4.9</t>
  </si>
  <si>
    <t>4.10</t>
  </si>
  <si>
    <t>7. Hladilne omare in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</si>
</sst>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0.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1"/>
      <color theme="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color theme="0"/>
      <name val="Arial CE"/>
      <family val="2"/>
      <charset val="238"/>
    </font>
    <font>
      <sz val="10"/>
      <color rgb="FF00000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 applyFill="1" applyBorder="1" applyAlignment="1">
      <alignment vertical="top"/>
    </xf>
    <xf numFmtId="2" fontId="2" fillId="0" borderId="0" xfId="0" applyNumberFormat="1" applyFont="1" applyFill="1" applyBorder="1" applyAlignment="1">
      <alignment vertical="justify"/>
    </xf>
    <xf numFmtId="49" fontId="2" fillId="0" borderId="0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horizontal="right" vertical="top"/>
    </xf>
    <xf numFmtId="4" fontId="3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4" fontId="0" fillId="0" borderId="0" xfId="0" applyNumberFormat="1" applyFill="1" applyAlignment="1">
      <alignment vertical="top"/>
    </xf>
    <xf numFmtId="49" fontId="0" fillId="0" borderId="0" xfId="0" applyNumberFormat="1" applyFill="1" applyAlignment="1">
      <alignment vertical="top"/>
    </xf>
    <xf numFmtId="2" fontId="0" fillId="0" borderId="0" xfId="0" applyNumberFormat="1" applyFill="1" applyAlignment="1">
      <alignment vertical="justify"/>
    </xf>
    <xf numFmtId="4" fontId="0" fillId="0" borderId="0" xfId="0" applyNumberFormat="1" applyFill="1" applyAlignment="1">
      <alignment horizontal="right" vertical="top"/>
    </xf>
    <xf numFmtId="49" fontId="5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top"/>
    </xf>
    <xf numFmtId="4" fontId="0" fillId="0" borderId="0" xfId="0" applyNumberFormat="1" applyFill="1" applyBorder="1" applyAlignment="1">
      <alignment vertical="center"/>
    </xf>
    <xf numFmtId="4" fontId="0" fillId="0" borderId="0" xfId="0" applyNumberFormat="1" applyFill="1" applyBorder="1" applyAlignment="1">
      <alignment horizontal="center" vertical="center"/>
    </xf>
    <xf numFmtId="4" fontId="3" fillId="0" borderId="0" xfId="0" applyNumberFormat="1" applyFont="1" applyFill="1" applyBorder="1" applyAlignment="1" applyProtection="1">
      <alignment horizontal="right" vertical="top"/>
      <protection locked="0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4" fontId="0" fillId="0" borderId="0" xfId="0" applyNumberFormat="1" applyFill="1" applyAlignment="1" applyProtection="1">
      <alignment vertical="top"/>
      <protection locked="0"/>
    </xf>
    <xf numFmtId="4" fontId="5" fillId="0" borderId="2" xfId="0" applyNumberFormat="1" applyFont="1" applyFill="1" applyBorder="1" applyAlignment="1" applyProtection="1">
      <alignment horizontal="right" vertical="center"/>
    </xf>
    <xf numFmtId="2" fontId="4" fillId="0" borderId="0" xfId="0" applyNumberFormat="1" applyFont="1" applyFill="1" applyBorder="1" applyAlignment="1">
      <alignment horizontal="left" vertical="justify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/>
    <xf numFmtId="4" fontId="4" fillId="0" borderId="0" xfId="0" applyNumberFormat="1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left" vertical="center"/>
    </xf>
    <xf numFmtId="4" fontId="12" fillId="0" borderId="0" xfId="0" applyNumberFormat="1" applyFont="1" applyFill="1" applyBorder="1" applyAlignment="1">
      <alignment horizontal="right" vertical="top"/>
    </xf>
    <xf numFmtId="4" fontId="12" fillId="0" borderId="1" xfId="0" applyNumberFormat="1" applyFont="1" applyFill="1" applyBorder="1" applyAlignment="1">
      <alignment horizontal="right" vertical="center"/>
    </xf>
    <xf numFmtId="4" fontId="13" fillId="0" borderId="0" xfId="0" applyNumberFormat="1" applyFont="1" applyFill="1" applyBorder="1" applyAlignment="1">
      <alignment vertical="center"/>
    </xf>
    <xf numFmtId="4" fontId="14" fillId="0" borderId="4" xfId="0" applyNumberFormat="1" applyFont="1" applyFill="1" applyBorder="1" applyAlignment="1">
      <alignment horizontal="right" vertical="center"/>
    </xf>
    <xf numFmtId="4" fontId="13" fillId="0" borderId="0" xfId="0" applyNumberFormat="1" applyFont="1" applyFill="1" applyAlignment="1">
      <alignment vertical="top"/>
    </xf>
    <xf numFmtId="0" fontId="13" fillId="0" borderId="5" xfId="0" applyFont="1" applyFill="1" applyBorder="1" applyAlignment="1"/>
    <xf numFmtId="0" fontId="13" fillId="0" borderId="0" xfId="0" applyFont="1" applyFill="1" applyBorder="1" applyAlignment="1" applyProtection="1">
      <protection locked="0"/>
    </xf>
    <xf numFmtId="49" fontId="0" fillId="0" borderId="0" xfId="0" applyNumberFormat="1" applyFill="1" applyBorder="1" applyAlignment="1">
      <alignment vertical="top" wrapText="1"/>
    </xf>
    <xf numFmtId="0" fontId="0" fillId="0" borderId="0" xfId="0" applyFill="1" applyBorder="1" applyAlignment="1" applyProtection="1">
      <alignment vertical="top"/>
      <protection locked="0"/>
    </xf>
    <xf numFmtId="0" fontId="0" fillId="0" borderId="0" xfId="0" applyFill="1" applyBorder="1" applyAlignment="1" applyProtection="1">
      <protection locked="0"/>
    </xf>
    <xf numFmtId="0" fontId="13" fillId="0" borderId="0" xfId="0" applyFont="1" applyFill="1" applyBorder="1" applyAlignment="1">
      <alignment vertical="top"/>
    </xf>
    <xf numFmtId="4" fontId="0" fillId="0" borderId="6" xfId="0" applyNumberFormat="1" applyFill="1" applyBorder="1" applyAlignment="1">
      <alignment vertical="center"/>
    </xf>
    <xf numFmtId="4" fontId="0" fillId="0" borderId="6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 applyProtection="1">
      <alignment vertical="center"/>
      <protection locked="0"/>
    </xf>
    <xf numFmtId="4" fontId="13" fillId="0" borderId="6" xfId="0" applyNumberFormat="1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vertical="top"/>
    </xf>
    <xf numFmtId="2" fontId="5" fillId="0" borderId="1" xfId="0" applyNumberFormat="1" applyFont="1" applyFill="1" applyBorder="1" applyAlignment="1">
      <alignment vertical="top"/>
    </xf>
    <xf numFmtId="2" fontId="0" fillId="0" borderId="0" xfId="0" applyNumberFormat="1" applyFill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2" fontId="0" fillId="0" borderId="0" xfId="0" applyNumberFormat="1" applyFill="1" applyBorder="1" applyAlignment="1">
      <alignment horizontal="left" vertical="top" wrapText="1"/>
    </xf>
    <xf numFmtId="2" fontId="1" fillId="0" borderId="6" xfId="0" applyNumberFormat="1" applyFont="1" applyFill="1" applyBorder="1" applyAlignment="1">
      <alignment horizontal="right" vertical="center"/>
    </xf>
    <xf numFmtId="2" fontId="11" fillId="0" borderId="0" xfId="0" applyNumberFormat="1" applyFont="1" applyFill="1" applyBorder="1" applyAlignment="1">
      <alignment vertical="justify"/>
    </xf>
    <xf numFmtId="4" fontId="10" fillId="0" borderId="0" xfId="0" applyNumberFormat="1" applyFont="1" applyFill="1" applyBorder="1" applyAlignment="1">
      <alignment horizontal="right" vertical="top"/>
    </xf>
    <xf numFmtId="4" fontId="10" fillId="0" borderId="0" xfId="0" applyNumberFormat="1" applyFont="1" applyFill="1" applyBorder="1" applyAlignment="1" applyProtection="1">
      <alignment horizontal="right" vertical="top"/>
      <protection locked="0"/>
    </xf>
    <xf numFmtId="4" fontId="15" fillId="0" borderId="0" xfId="0" applyNumberFormat="1" applyFont="1" applyFill="1" applyBorder="1" applyAlignment="1">
      <alignment horizontal="right" vertical="top"/>
    </xf>
    <xf numFmtId="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 applyProtection="1">
      <alignment horizontal="right"/>
      <protection locked="0"/>
    </xf>
    <xf numFmtId="4" fontId="1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 applyProtection="1">
      <alignment horizontal="center"/>
      <protection locked="0"/>
    </xf>
    <xf numFmtId="4" fontId="12" fillId="0" borderId="1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wrapText="1"/>
    </xf>
    <xf numFmtId="4" fontId="0" fillId="0" borderId="0" xfId="0" applyNumberFormat="1" applyFill="1" applyAlignment="1"/>
    <xf numFmtId="4" fontId="0" fillId="0" borderId="0" xfId="0" applyNumberFormat="1" applyFill="1" applyAlignment="1">
      <alignment horizontal="right"/>
    </xf>
    <xf numFmtId="4" fontId="0" fillId="0" borderId="0" xfId="0" applyNumberFormat="1" applyFill="1" applyAlignment="1" applyProtection="1">
      <protection locked="0"/>
    </xf>
    <xf numFmtId="4" fontId="13" fillId="0" borderId="0" xfId="0" applyNumberFormat="1" applyFont="1" applyFill="1" applyAlignment="1"/>
    <xf numFmtId="2" fontId="0" fillId="0" borderId="0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vertical="top"/>
    </xf>
    <xf numFmtId="2" fontId="5" fillId="0" borderId="7" xfId="0" applyNumberFormat="1" applyFont="1" applyFill="1" applyBorder="1" applyAlignment="1">
      <alignment horizontal="right" vertical="center"/>
    </xf>
    <xf numFmtId="4" fontId="6" fillId="0" borderId="8" xfId="0" applyNumberFormat="1" applyFont="1" applyFill="1" applyBorder="1" applyAlignment="1">
      <alignment vertical="center"/>
    </xf>
    <xf numFmtId="4" fontId="6" fillId="0" borderId="8" xfId="0" applyNumberFormat="1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/>
    <xf numFmtId="0" fontId="9" fillId="0" borderId="0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16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2" fontId="0" fillId="0" borderId="0" xfId="0" applyNumberFormat="1" applyFont="1" applyFill="1" applyAlignment="1">
      <alignment horizontal="left" vertical="top" wrapText="1"/>
    </xf>
    <xf numFmtId="2" fontId="0" fillId="0" borderId="6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18" fillId="0" borderId="0" xfId="0" applyNumberFormat="1" applyFont="1" applyFill="1" applyAlignment="1" applyProtection="1">
      <alignment horizontal="left" vertical="top" wrapText="1"/>
    </xf>
    <xf numFmtId="0" fontId="19" fillId="0" borderId="0" xfId="0" applyNumberFormat="1" applyFont="1" applyFill="1" applyAlignment="1" applyProtection="1">
      <alignment horizontal="left" vertical="top" wrapText="1"/>
    </xf>
    <xf numFmtId="0" fontId="9" fillId="0" borderId="0" xfId="0" applyNumberFormat="1" applyFont="1" applyFill="1" applyAlignment="1" applyProtection="1">
      <alignment horizontal="right"/>
    </xf>
    <xf numFmtId="165" fontId="9" fillId="0" borderId="0" xfId="0" applyNumberFormat="1" applyFont="1" applyFill="1" applyAlignment="1" applyProtection="1">
      <alignment horizontal="right"/>
    </xf>
    <xf numFmtId="0" fontId="19" fillId="0" borderId="0" xfId="0" applyNumberFormat="1" applyFont="1" applyFill="1" applyAlignment="1" applyProtection="1">
      <alignment horizontal="center" vertical="top" wrapText="1"/>
    </xf>
    <xf numFmtId="0" fontId="9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justify"/>
    </xf>
    <xf numFmtId="165" fontId="9" fillId="0" borderId="0" xfId="0" applyNumberFormat="1" applyFont="1" applyFill="1" applyBorder="1" applyAlignment="1" applyProtection="1"/>
    <xf numFmtId="3" fontId="9" fillId="0" borderId="0" xfId="0" applyNumberFormat="1" applyFont="1" applyFill="1" applyBorder="1" applyAlignment="1" applyProtection="1">
      <alignment horizontal="center"/>
    </xf>
    <xf numFmtId="0" fontId="9" fillId="0" borderId="6" xfId="0" applyFont="1" applyFill="1" applyBorder="1" applyProtection="1"/>
    <xf numFmtId="0" fontId="9" fillId="0" borderId="6" xfId="0" applyFont="1" applyFill="1" applyBorder="1" applyAlignment="1" applyProtection="1">
      <alignment horizontal="right"/>
    </xf>
    <xf numFmtId="4" fontId="9" fillId="0" borderId="6" xfId="0" applyNumberFormat="1" applyFont="1" applyFill="1" applyBorder="1" applyAlignment="1" applyProtection="1"/>
    <xf numFmtId="0" fontId="9" fillId="0" borderId="11" xfId="0" applyNumberFormat="1" applyFont="1" applyFill="1" applyBorder="1" applyAlignment="1" applyProtection="1">
      <alignment horizontal="left" vertical="top" wrapText="1"/>
    </xf>
    <xf numFmtId="0" fontId="9" fillId="0" borderId="11" xfId="0" applyNumberFormat="1" applyFont="1" applyFill="1" applyBorder="1" applyAlignment="1" applyProtection="1">
      <alignment horizontal="right"/>
    </xf>
    <xf numFmtId="165" fontId="9" fillId="0" borderId="11" xfId="0" applyNumberFormat="1" applyFont="1" applyFill="1" applyBorder="1" applyAlignment="1" applyProtection="1">
      <alignment horizontal="right"/>
    </xf>
    <xf numFmtId="3" fontId="9" fillId="0" borderId="11" xfId="0" applyNumberFormat="1" applyFont="1" applyFill="1" applyBorder="1" applyAlignment="1" applyProtection="1">
      <alignment horizontal="right"/>
    </xf>
    <xf numFmtId="4" fontId="9" fillId="0" borderId="11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/>
    </xf>
    <xf numFmtId="165" fontId="9" fillId="0" borderId="0" xfId="0" applyNumberFormat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>
      <alignment horizontal="right"/>
    </xf>
    <xf numFmtId="0" fontId="18" fillId="0" borderId="11" xfId="0" applyFont="1" applyFill="1" applyBorder="1" applyAlignment="1" applyProtection="1">
      <alignment horizontal="left" vertical="top"/>
    </xf>
    <xf numFmtId="0" fontId="18" fillId="0" borderId="11" xfId="0" applyFont="1" applyFill="1" applyBorder="1" applyAlignment="1" applyProtection="1">
      <alignment vertical="top"/>
    </xf>
    <xf numFmtId="0" fontId="18" fillId="0" borderId="11" xfId="0" applyFont="1" applyFill="1" applyBorder="1" applyAlignment="1" applyProtection="1">
      <alignment horizontal="right" vertical="top"/>
    </xf>
    <xf numFmtId="4" fontId="18" fillId="0" borderId="11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165" fontId="9" fillId="0" borderId="0" xfId="0" applyNumberFormat="1" applyFont="1" applyFill="1" applyBorder="1" applyAlignment="1" applyProtection="1">
      <alignment horizontal="right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8" fillId="0" borderId="6" xfId="0" applyFont="1" applyFill="1" applyBorder="1" applyAlignment="1" applyProtection="1">
      <alignment horizontal="left" vertical="top" wrapText="1"/>
    </xf>
    <xf numFmtId="0" fontId="18" fillId="0" borderId="6" xfId="0" applyFont="1" applyFill="1" applyBorder="1" applyAlignment="1" applyProtection="1">
      <alignment vertical="top"/>
    </xf>
    <xf numFmtId="0" fontId="18" fillId="0" borderId="6" xfId="0" applyFont="1" applyFill="1" applyBorder="1" applyAlignment="1" applyProtection="1">
      <alignment horizontal="right" vertical="top"/>
    </xf>
    <xf numFmtId="4" fontId="18" fillId="0" borderId="6" xfId="0" applyNumberFormat="1" applyFont="1" applyFill="1" applyBorder="1" applyAlignment="1" applyProtection="1">
      <alignment horizontal="right" vertical="top"/>
    </xf>
    <xf numFmtId="0" fontId="9" fillId="0" borderId="0" xfId="0" applyFont="1" applyFill="1" applyAlignment="1" applyProtection="1">
      <alignment vertical="top"/>
    </xf>
    <xf numFmtId="0" fontId="9" fillId="0" borderId="0" xfId="0" applyFont="1" applyFill="1" applyBorder="1" applyAlignment="1" applyProtection="1">
      <alignment vertical="top"/>
    </xf>
    <xf numFmtId="165" fontId="9" fillId="0" borderId="0" xfId="0" applyNumberFormat="1" applyFont="1" applyFill="1" applyAlignment="1" applyProtection="1">
      <alignment vertical="top"/>
    </xf>
    <xf numFmtId="4" fontId="9" fillId="0" borderId="0" xfId="0" applyNumberFormat="1" applyFont="1" applyFill="1" applyAlignment="1" applyProtection="1">
      <alignment horizontal="right" vertical="top"/>
    </xf>
    <xf numFmtId="0" fontId="18" fillId="0" borderId="6" xfId="0" applyFont="1" applyFill="1" applyBorder="1" applyAlignment="1" applyProtection="1">
      <alignment horizontal="left" vertical="top"/>
    </xf>
    <xf numFmtId="0" fontId="20" fillId="0" borderId="6" xfId="0" applyFont="1" applyFill="1" applyBorder="1" applyAlignment="1" applyProtection="1">
      <alignment vertical="top"/>
    </xf>
    <xf numFmtId="0" fontId="20" fillId="0" borderId="6" xfId="0" applyFont="1" applyFill="1" applyBorder="1" applyAlignment="1" applyProtection="1">
      <alignment horizontal="right" vertical="top"/>
    </xf>
    <xf numFmtId="4" fontId="20" fillId="0" borderId="6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/>
    </xf>
    <xf numFmtId="0" fontId="17" fillId="0" borderId="0" xfId="0" applyFont="1" applyProtection="1"/>
    <xf numFmtId="0" fontId="0" fillId="0" borderId="0" xfId="0" applyFont="1" applyProtection="1"/>
    <xf numFmtId="0" fontId="4" fillId="0" borderId="0" xfId="0" applyFont="1" applyProtection="1"/>
    <xf numFmtId="164" fontId="0" fillId="0" borderId="1" xfId="0" applyNumberFormat="1" applyFont="1" applyBorder="1"/>
    <xf numFmtId="0" fontId="4" fillId="0" borderId="0" xfId="0" applyFont="1"/>
    <xf numFmtId="49" fontId="0" fillId="0" borderId="0" xfId="0" applyNumberFormat="1" applyFill="1" applyBorder="1" applyAlignment="1">
      <alignment horizontal="left" vertical="top" wrapText="1"/>
    </xf>
    <xf numFmtId="4" fontId="5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</cellXfs>
  <cellStyles count="1">
    <cellStyle name="Normal" xfId="0" builtinId="0"/>
  </cellStyles>
  <dxfs count="123"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6"/>
  <sheetViews>
    <sheetView tabSelected="1" workbookViewId="0">
      <selection activeCell="B15" sqref="B15"/>
    </sheetView>
  </sheetViews>
  <sheetFormatPr defaultRowHeight="12.75" x14ac:dyDescent="0.2"/>
  <cols>
    <col min="1" max="1" width="4.28515625" customWidth="1"/>
    <col min="2" max="2" width="29.42578125" customWidth="1"/>
    <col min="3" max="3" width="10" style="80" customWidth="1"/>
    <col min="4" max="4" width="4.85546875" customWidth="1"/>
    <col min="5" max="5" width="5.42578125" customWidth="1"/>
    <col min="6" max="6" width="5.85546875" customWidth="1"/>
    <col min="7" max="7" width="21" customWidth="1"/>
    <col min="8" max="8" width="13" customWidth="1"/>
    <col min="9" max="9" width="12.85546875" customWidth="1"/>
  </cols>
  <sheetData>
    <row r="1" spans="2:7" ht="15.75" x14ac:dyDescent="0.2">
      <c r="B1" s="81" t="s">
        <v>180</v>
      </c>
      <c r="C1" s="82"/>
      <c r="D1" s="83"/>
      <c r="E1" s="84"/>
      <c r="F1" s="85"/>
      <c r="G1" s="85" t="s">
        <v>181</v>
      </c>
    </row>
    <row r="2" spans="2:7" x14ac:dyDescent="0.2">
      <c r="B2" s="86"/>
      <c r="C2" s="87"/>
      <c r="D2" s="87"/>
      <c r="E2" s="88"/>
      <c r="F2" s="89"/>
      <c r="G2" s="89"/>
    </row>
    <row r="3" spans="2:7" x14ac:dyDescent="0.2">
      <c r="B3" s="90" t="s">
        <v>188</v>
      </c>
      <c r="C3" s="90"/>
      <c r="D3" s="91"/>
      <c r="E3" s="91" t="s">
        <v>182</v>
      </c>
      <c r="F3" s="92"/>
      <c r="G3" s="126">
        <f>'1. Transformator'!F45</f>
        <v>0</v>
      </c>
    </row>
    <row r="4" spans="2:7" x14ac:dyDescent="0.2">
      <c r="B4" s="86"/>
      <c r="C4" s="87"/>
      <c r="D4" s="87"/>
      <c r="E4" s="88"/>
      <c r="F4" s="89"/>
      <c r="G4" s="89"/>
    </row>
    <row r="5" spans="2:7" x14ac:dyDescent="0.2">
      <c r="B5" s="90" t="s">
        <v>189</v>
      </c>
      <c r="C5" s="90"/>
      <c r="D5" s="91"/>
      <c r="E5" s="91" t="s">
        <v>182</v>
      </c>
      <c r="F5" s="92"/>
      <c r="G5" s="126">
        <f>'2. DEA'!F58</f>
        <v>0</v>
      </c>
    </row>
    <row r="6" spans="2:7" x14ac:dyDescent="0.2">
      <c r="B6" s="86"/>
      <c r="C6" s="87"/>
      <c r="D6" s="87"/>
      <c r="E6" s="88"/>
      <c r="F6" s="89"/>
      <c r="G6" s="89"/>
    </row>
    <row r="7" spans="2:7" x14ac:dyDescent="0.2">
      <c r="B7" s="90" t="s">
        <v>197</v>
      </c>
      <c r="C7" s="90"/>
      <c r="D7" s="91"/>
      <c r="E7" s="91" t="s">
        <v>182</v>
      </c>
      <c r="F7" s="92"/>
      <c r="G7" s="126">
        <f>'3. UPS D'!F55</f>
        <v>0</v>
      </c>
    </row>
    <row r="8" spans="2:7" x14ac:dyDescent="0.2">
      <c r="B8" s="86"/>
      <c r="C8" s="87"/>
      <c r="D8" s="87"/>
      <c r="E8" s="88"/>
      <c r="F8" s="89"/>
      <c r="G8" s="89"/>
    </row>
    <row r="9" spans="2:7" x14ac:dyDescent="0.2">
      <c r="B9" s="90" t="s">
        <v>198</v>
      </c>
      <c r="C9" s="90"/>
      <c r="D9" s="91"/>
      <c r="E9" s="91" t="s">
        <v>182</v>
      </c>
      <c r="F9" s="92"/>
      <c r="G9" s="126">
        <f>'4. UPS C'!F51</f>
        <v>0</v>
      </c>
    </row>
    <row r="10" spans="2:7" x14ac:dyDescent="0.2">
      <c r="B10" s="86"/>
      <c r="C10" s="87"/>
      <c r="D10" s="87"/>
      <c r="E10" s="88"/>
      <c r="F10" s="89"/>
      <c r="G10" s="89"/>
    </row>
    <row r="11" spans="2:7" x14ac:dyDescent="0.2">
      <c r="B11" s="90" t="s">
        <v>199</v>
      </c>
      <c r="C11" s="90"/>
      <c r="D11" s="91"/>
      <c r="E11" s="91" t="s">
        <v>182</v>
      </c>
      <c r="F11" s="92"/>
      <c r="G11" s="126">
        <f>'5. HA-D'!F58</f>
        <v>0</v>
      </c>
    </row>
    <row r="12" spans="2:7" x14ac:dyDescent="0.2">
      <c r="B12" s="86"/>
      <c r="C12" s="87"/>
      <c r="D12" s="87"/>
      <c r="E12" s="88"/>
      <c r="F12" s="89"/>
      <c r="G12" s="89"/>
    </row>
    <row r="13" spans="2:7" x14ac:dyDescent="0.2">
      <c r="B13" s="90" t="s">
        <v>190</v>
      </c>
      <c r="C13" s="90"/>
      <c r="D13" s="91"/>
      <c r="E13" s="91" t="s">
        <v>182</v>
      </c>
      <c r="F13" s="92"/>
      <c r="G13" s="126">
        <f>'6. HA-C'!F58</f>
        <v>0</v>
      </c>
    </row>
    <row r="14" spans="2:7" x14ac:dyDescent="0.2">
      <c r="B14" s="86"/>
      <c r="C14" s="87"/>
      <c r="D14" s="87"/>
      <c r="E14" s="88"/>
      <c r="F14" s="89"/>
      <c r="G14" s="89"/>
    </row>
    <row r="15" spans="2:7" x14ac:dyDescent="0.2">
      <c r="B15" s="90" t="s">
        <v>235</v>
      </c>
      <c r="C15" s="90"/>
      <c r="D15" s="91"/>
      <c r="E15" s="91" t="s">
        <v>182</v>
      </c>
      <c r="F15" s="92"/>
      <c r="G15" s="126">
        <f>'7. IN ROW'!F64</f>
        <v>0</v>
      </c>
    </row>
    <row r="16" spans="2:7" x14ac:dyDescent="0.2">
      <c r="B16" s="86"/>
      <c r="C16" s="87"/>
      <c r="D16" s="87"/>
      <c r="E16" s="88"/>
      <c r="F16" s="89"/>
      <c r="G16" s="89"/>
    </row>
    <row r="17" spans="2:7" x14ac:dyDescent="0.2">
      <c r="B17" s="90" t="s">
        <v>196</v>
      </c>
      <c r="C17" s="90"/>
      <c r="D17" s="91"/>
      <c r="E17" s="91" t="s">
        <v>182</v>
      </c>
      <c r="F17" s="92"/>
      <c r="G17" s="126">
        <f>'8. HO'!F52</f>
        <v>0</v>
      </c>
    </row>
    <row r="18" spans="2:7" x14ac:dyDescent="0.2">
      <c r="B18" s="86"/>
      <c r="C18" s="87"/>
      <c r="D18" s="87"/>
      <c r="E18" s="88"/>
      <c r="F18" s="89"/>
      <c r="G18" s="89"/>
    </row>
    <row r="19" spans="2:7" x14ac:dyDescent="0.2">
      <c r="B19" s="90" t="s">
        <v>229</v>
      </c>
      <c r="C19" s="90"/>
      <c r="D19" s="91"/>
      <c r="E19" s="91" t="s">
        <v>182</v>
      </c>
      <c r="F19" s="92"/>
      <c r="G19" s="126">
        <f>'9. Sistemske omare'!F70</f>
        <v>0</v>
      </c>
    </row>
    <row r="20" spans="2:7" x14ac:dyDescent="0.2">
      <c r="B20" s="86"/>
      <c r="C20" s="87"/>
      <c r="D20" s="87"/>
      <c r="E20" s="88"/>
      <c r="F20" s="89"/>
      <c r="G20" s="89"/>
    </row>
    <row r="21" spans="2:7" x14ac:dyDescent="0.2">
      <c r="B21" s="90" t="s">
        <v>194</v>
      </c>
      <c r="C21" s="90"/>
      <c r="D21" s="91"/>
      <c r="E21" s="91" t="s">
        <v>194</v>
      </c>
      <c r="F21" s="92"/>
      <c r="G21" s="92"/>
    </row>
    <row r="22" spans="2:7" x14ac:dyDescent="0.2">
      <c r="B22" s="86"/>
      <c r="C22" s="87"/>
      <c r="D22" s="87"/>
      <c r="E22" s="88"/>
      <c r="F22" s="89"/>
      <c r="G22" s="89"/>
    </row>
    <row r="23" spans="2:7" ht="13.5" thickBot="1" x14ac:dyDescent="0.25">
      <c r="B23" s="93"/>
      <c r="C23" s="94"/>
      <c r="D23" s="95"/>
      <c r="E23" s="96"/>
      <c r="F23" s="97"/>
      <c r="G23" s="97"/>
    </row>
    <row r="24" spans="2:7" ht="13.5" thickTop="1" x14ac:dyDescent="0.2">
      <c r="B24" s="98"/>
      <c r="C24" s="99"/>
      <c r="D24" s="100"/>
      <c r="E24" s="101"/>
      <c r="F24" s="102"/>
      <c r="G24" s="102"/>
    </row>
    <row r="25" spans="2:7" ht="16.5" thickBot="1" x14ac:dyDescent="0.25">
      <c r="B25" s="103" t="s">
        <v>183</v>
      </c>
      <c r="C25" s="104"/>
      <c r="D25" s="105"/>
      <c r="E25" s="105" t="s">
        <v>182</v>
      </c>
      <c r="F25" s="106"/>
      <c r="G25" s="106">
        <f>SUM(G3:G21)</f>
        <v>0</v>
      </c>
    </row>
    <row r="26" spans="2:7" ht="13.5" thickTop="1" x14ac:dyDescent="0.2">
      <c r="B26" s="98"/>
      <c r="C26" s="99"/>
      <c r="D26" s="107"/>
      <c r="E26" s="108"/>
      <c r="F26" s="109"/>
      <c r="G26" s="109"/>
    </row>
    <row r="27" spans="2:7" ht="31.5" x14ac:dyDescent="0.2">
      <c r="B27" s="110" t="s">
        <v>184</v>
      </c>
      <c r="C27" s="111"/>
      <c r="D27" s="112"/>
      <c r="E27" s="112" t="s">
        <v>182</v>
      </c>
      <c r="F27" s="113"/>
      <c r="G27" s="113">
        <f>G25*0.22</f>
        <v>0</v>
      </c>
    </row>
    <row r="28" spans="2:7" x14ac:dyDescent="0.2">
      <c r="B28" s="114"/>
      <c r="C28" s="115"/>
      <c r="D28" s="116"/>
      <c r="E28" s="117"/>
      <c r="F28" s="117"/>
      <c r="G28" s="117"/>
    </row>
    <row r="29" spans="2:7" ht="15.75" x14ac:dyDescent="0.2">
      <c r="B29" s="118" t="s">
        <v>185</v>
      </c>
      <c r="C29" s="119"/>
      <c r="D29" s="120"/>
      <c r="E29" s="112" t="s">
        <v>182</v>
      </c>
      <c r="F29" s="121"/>
      <c r="G29" s="113">
        <f>G25+G27</f>
        <v>0</v>
      </c>
    </row>
    <row r="30" spans="2:7" x14ac:dyDescent="0.2">
      <c r="B30" s="99"/>
      <c r="C30" s="100"/>
      <c r="D30" s="101"/>
      <c r="E30" s="102"/>
      <c r="F30" s="122"/>
      <c r="G30" s="122"/>
    </row>
    <row r="31" spans="2:7" x14ac:dyDescent="0.2">
      <c r="B31" s="123"/>
      <c r="C31" s="123"/>
      <c r="D31" s="123"/>
      <c r="E31" s="123"/>
      <c r="F31" s="123"/>
      <c r="G31" s="123"/>
    </row>
    <row r="32" spans="2:7" x14ac:dyDescent="0.2">
      <c r="B32" s="123"/>
      <c r="C32" s="123"/>
      <c r="D32" s="123"/>
      <c r="E32" s="123"/>
      <c r="F32" s="123"/>
      <c r="G32" s="123"/>
    </row>
    <row r="33" spans="2:7" x14ac:dyDescent="0.2">
      <c r="B33" s="123"/>
      <c r="C33" s="123"/>
      <c r="D33" s="123"/>
      <c r="E33" s="123"/>
      <c r="F33" s="123"/>
      <c r="G33" s="123"/>
    </row>
    <row r="34" spans="2:7" x14ac:dyDescent="0.2">
      <c r="B34" s="124" t="s">
        <v>186</v>
      </c>
      <c r="C34" s="123"/>
      <c r="D34" s="123"/>
      <c r="E34" s="123"/>
      <c r="F34" s="123"/>
      <c r="G34" s="123"/>
    </row>
    <row r="35" spans="2:7" x14ac:dyDescent="0.2">
      <c r="B35" s="123"/>
      <c r="C35" s="123"/>
      <c r="D35" s="123"/>
      <c r="E35" s="123"/>
      <c r="F35" s="123"/>
      <c r="G35" s="123"/>
    </row>
    <row r="36" spans="2:7" x14ac:dyDescent="0.2">
      <c r="B36" s="123"/>
      <c r="C36" s="123"/>
      <c r="D36" s="123"/>
      <c r="E36" s="123"/>
      <c r="F36" s="123"/>
      <c r="G36" s="123"/>
    </row>
    <row r="37" spans="2:7" x14ac:dyDescent="0.2">
      <c r="B37" s="123"/>
      <c r="C37" s="123"/>
      <c r="D37" s="123"/>
      <c r="E37" s="123"/>
      <c r="F37" s="123"/>
      <c r="G37" s="123"/>
    </row>
    <row r="38" spans="2:7" x14ac:dyDescent="0.2">
      <c r="B38" s="124" t="s">
        <v>191</v>
      </c>
      <c r="C38" s="123"/>
      <c r="D38" s="123"/>
      <c r="E38" s="123"/>
      <c r="F38" s="123"/>
      <c r="G38" s="123"/>
    </row>
    <row r="39" spans="2:7" x14ac:dyDescent="0.2">
      <c r="B39" s="123"/>
      <c r="C39" s="123"/>
      <c r="D39" s="123"/>
      <c r="E39" s="123"/>
      <c r="F39" s="123"/>
      <c r="G39" s="123"/>
    </row>
    <row r="40" spans="2:7" x14ac:dyDescent="0.2">
      <c r="B40" s="123"/>
      <c r="C40" s="123"/>
      <c r="D40" s="123"/>
      <c r="E40" s="123"/>
      <c r="F40" s="123"/>
      <c r="G40" s="123"/>
    </row>
    <row r="41" spans="2:7" x14ac:dyDescent="0.2">
      <c r="B41" s="123"/>
      <c r="C41" s="123"/>
      <c r="D41" s="123"/>
      <c r="E41" s="123"/>
      <c r="F41" s="123"/>
      <c r="G41" s="123"/>
    </row>
    <row r="42" spans="2:7" x14ac:dyDescent="0.2">
      <c r="B42" s="123"/>
      <c r="C42" s="123"/>
      <c r="D42" s="123"/>
      <c r="E42" s="123"/>
      <c r="F42" s="123"/>
      <c r="G42" s="123"/>
    </row>
    <row r="43" spans="2:7" x14ac:dyDescent="0.2">
      <c r="B43" s="123"/>
      <c r="C43" s="123"/>
      <c r="D43" s="123"/>
      <c r="E43" s="123"/>
      <c r="F43" s="123"/>
      <c r="G43" s="123"/>
    </row>
    <row r="44" spans="2:7" x14ac:dyDescent="0.2">
      <c r="B44" s="123" t="s">
        <v>187</v>
      </c>
      <c r="C44" s="123"/>
      <c r="D44" s="123"/>
      <c r="E44" s="123"/>
      <c r="F44" s="123"/>
      <c r="G44" s="123"/>
    </row>
    <row r="45" spans="2:7" x14ac:dyDescent="0.2">
      <c r="B45" s="125" t="s">
        <v>193</v>
      </c>
      <c r="C45" s="123"/>
      <c r="D45" s="123"/>
      <c r="E45" s="123"/>
      <c r="F45" s="123"/>
      <c r="G45" s="123"/>
    </row>
    <row r="46" spans="2:7" x14ac:dyDescent="0.2">
      <c r="B46" s="127" t="s">
        <v>192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6"/>
  <sheetViews>
    <sheetView view="pageLayout" topLeftCell="A28" zoomScaleNormal="100" zoomScaleSheetLayoutView="100" workbookViewId="0">
      <selection activeCell="F34" sqref="F34"/>
    </sheetView>
  </sheetViews>
  <sheetFormatPr defaultColWidth="9.140625" defaultRowHeight="12.75" x14ac:dyDescent="0.2"/>
  <cols>
    <col min="1" max="1" width="8.5703125" style="9" customWidth="1"/>
    <col min="2" max="2" width="57" style="45" customWidth="1"/>
    <col min="3" max="3" width="12.42578125" style="8" customWidth="1"/>
    <col min="4" max="4" width="5.5703125" style="11" customWidth="1"/>
    <col min="5" max="5" width="10.5703125" style="21" customWidth="1"/>
    <col min="6" max="6" width="16" style="32" customWidth="1"/>
    <col min="7" max="13" width="9.140625" style="7"/>
    <col min="14" max="14" width="9.42578125" style="7" customWidth="1"/>
    <col min="15" max="16384" width="9.140625" style="7"/>
  </cols>
  <sheetData>
    <row r="1" spans="1:6" ht="13.5" customHeight="1" x14ac:dyDescent="0.2">
      <c r="A1" s="3"/>
      <c r="B1" s="43"/>
      <c r="C1" s="4"/>
      <c r="D1" s="4"/>
      <c r="E1" s="18"/>
      <c r="F1" s="28"/>
    </row>
    <row r="2" spans="1:6" ht="13.5" customHeight="1" x14ac:dyDescent="0.2">
      <c r="A2" s="3"/>
      <c r="B2" s="43"/>
      <c r="C2" s="4"/>
      <c r="D2" s="4"/>
      <c r="E2" s="18"/>
      <c r="F2" s="28"/>
    </row>
    <row r="3" spans="1:6" ht="18" customHeight="1" x14ac:dyDescent="0.2">
      <c r="A3" s="12" t="s">
        <v>28</v>
      </c>
      <c r="B3" s="44" t="s">
        <v>36</v>
      </c>
      <c r="C3" s="5" t="s">
        <v>4</v>
      </c>
      <c r="D3" s="5" t="s">
        <v>0</v>
      </c>
      <c r="E3" s="19" t="s">
        <v>1</v>
      </c>
      <c r="F3" s="29" t="s">
        <v>2</v>
      </c>
    </row>
    <row r="4" spans="1:6" ht="13.5" customHeight="1" x14ac:dyDescent="0.2">
      <c r="A4" s="3"/>
      <c r="B4" s="43"/>
      <c r="C4" s="4"/>
      <c r="D4" s="4"/>
      <c r="E4" s="18"/>
      <c r="F4" s="28"/>
    </row>
    <row r="5" spans="1:6" ht="13.5" customHeight="1" x14ac:dyDescent="0.2">
      <c r="A5" s="1" t="s">
        <v>5</v>
      </c>
      <c r="B5" s="2"/>
      <c r="C5" s="53"/>
      <c r="D5" s="53"/>
      <c r="E5" s="18"/>
      <c r="F5" s="28"/>
    </row>
    <row r="6" spans="1:6" ht="13.5" customHeight="1" x14ac:dyDescent="0.2">
      <c r="A6" s="1" t="s">
        <v>19</v>
      </c>
      <c r="B6" s="2"/>
      <c r="C6" s="53"/>
      <c r="D6" s="53"/>
      <c r="E6" s="18"/>
      <c r="F6" s="28"/>
    </row>
    <row r="7" spans="1:6" ht="13.5" customHeight="1" x14ac:dyDescent="0.2">
      <c r="A7" s="1" t="s">
        <v>6</v>
      </c>
      <c r="B7" s="2"/>
      <c r="C7" s="53"/>
      <c r="D7" s="53"/>
      <c r="E7" s="18"/>
      <c r="F7" s="28"/>
    </row>
    <row r="8" spans="1:6" ht="13.5" customHeight="1" x14ac:dyDescent="0.2">
      <c r="A8" s="1" t="s">
        <v>16</v>
      </c>
      <c r="B8" s="2"/>
      <c r="C8" s="53"/>
      <c r="D8" s="53"/>
      <c r="E8" s="18"/>
      <c r="F8" s="28"/>
    </row>
    <row r="9" spans="1:6" ht="13.5" customHeight="1" x14ac:dyDescent="0.2">
      <c r="A9" s="1" t="s">
        <v>17</v>
      </c>
      <c r="B9" s="2"/>
      <c r="C9" s="53"/>
      <c r="D9" s="53"/>
      <c r="E9" s="18"/>
      <c r="F9" s="28"/>
    </row>
    <row r="10" spans="1:6" ht="13.5" customHeight="1" x14ac:dyDescent="0.2">
      <c r="A10" s="128" t="s">
        <v>20</v>
      </c>
      <c r="B10" s="128"/>
      <c r="C10" s="128"/>
      <c r="D10" s="128"/>
      <c r="E10" s="18"/>
      <c r="F10" s="28"/>
    </row>
    <row r="11" spans="1:6" ht="13.5" customHeight="1" x14ac:dyDescent="0.2">
      <c r="A11" s="1" t="s">
        <v>18</v>
      </c>
      <c r="B11" s="2"/>
      <c r="C11" s="53"/>
      <c r="D11" s="53"/>
      <c r="E11" s="18"/>
      <c r="F11" s="28"/>
    </row>
    <row r="12" spans="1:6" ht="13.5" customHeight="1" x14ac:dyDescent="0.2">
      <c r="A12" s="1" t="s">
        <v>7</v>
      </c>
      <c r="B12" s="2"/>
      <c r="C12" s="53"/>
      <c r="D12" s="53"/>
      <c r="E12" s="18"/>
      <c r="F12" s="28"/>
    </row>
    <row r="13" spans="1:6" ht="13.5" customHeight="1" x14ac:dyDescent="0.2">
      <c r="A13" s="1" t="s">
        <v>8</v>
      </c>
      <c r="B13" s="2"/>
      <c r="C13" s="53"/>
      <c r="D13" s="53"/>
      <c r="E13" s="18"/>
      <c r="F13" s="28"/>
    </row>
    <row r="14" spans="1:6" ht="13.5" customHeight="1" x14ac:dyDescent="0.2">
      <c r="A14" s="1" t="s">
        <v>9</v>
      </c>
      <c r="B14" s="2"/>
      <c r="C14" s="53"/>
      <c r="D14" s="53"/>
      <c r="E14" s="18"/>
      <c r="F14" s="28"/>
    </row>
    <row r="15" spans="1:6" ht="13.5" customHeight="1" x14ac:dyDescent="0.2">
      <c r="A15" s="1" t="s">
        <v>10</v>
      </c>
      <c r="B15" s="2"/>
      <c r="C15" s="53"/>
      <c r="D15" s="53"/>
      <c r="E15" s="18"/>
      <c r="F15" s="28"/>
    </row>
    <row r="16" spans="1:6" ht="13.5" customHeight="1" x14ac:dyDescent="0.2">
      <c r="A16" s="1" t="s">
        <v>11</v>
      </c>
      <c r="B16" s="2"/>
      <c r="C16" s="53"/>
      <c r="D16" s="53"/>
      <c r="E16" s="18"/>
      <c r="F16" s="28"/>
    </row>
    <row r="17" spans="1:6" ht="13.5" customHeight="1" x14ac:dyDescent="0.2">
      <c r="A17" s="3"/>
      <c r="B17" s="43"/>
      <c r="C17" s="4"/>
      <c r="D17" s="4"/>
      <c r="E17" s="18"/>
      <c r="F17" s="28"/>
    </row>
    <row r="18" spans="1:6" ht="44.45" customHeight="1" x14ac:dyDescent="0.2">
      <c r="A18" s="15" t="s">
        <v>15</v>
      </c>
      <c r="B18" s="71" t="s">
        <v>38</v>
      </c>
      <c r="C18" s="26"/>
      <c r="D18" s="24"/>
      <c r="E18" s="36"/>
      <c r="F18" s="38"/>
    </row>
    <row r="19" spans="1:6" ht="12" customHeight="1" x14ac:dyDescent="0.2">
      <c r="A19" s="15"/>
      <c r="B19" s="72"/>
      <c r="C19" s="39">
        <v>1</v>
      </c>
      <c r="D19" s="40" t="s">
        <v>14</v>
      </c>
      <c r="E19" s="41"/>
      <c r="F19" s="42">
        <f>C19*E19</f>
        <v>0</v>
      </c>
    </row>
    <row r="20" spans="1:6" x14ac:dyDescent="0.2">
      <c r="A20" s="15"/>
      <c r="B20" s="71"/>
      <c r="C20" s="16"/>
      <c r="D20" s="17"/>
      <c r="E20" s="20"/>
      <c r="F20" s="30"/>
    </row>
    <row r="21" spans="1:6" ht="25.5" x14ac:dyDescent="0.2">
      <c r="A21" s="15" t="s">
        <v>52</v>
      </c>
      <c r="B21" s="73" t="s">
        <v>39</v>
      </c>
      <c r="C21" s="16"/>
      <c r="D21" s="17"/>
      <c r="E21" s="20"/>
      <c r="F21" s="30"/>
    </row>
    <row r="22" spans="1:6" ht="13.5" customHeight="1" x14ac:dyDescent="0.2">
      <c r="A22" s="15"/>
      <c r="B22" s="72"/>
      <c r="C22" s="39">
        <v>1</v>
      </c>
      <c r="D22" s="40" t="s">
        <v>14</v>
      </c>
      <c r="E22" s="41"/>
      <c r="F22" s="42">
        <f>C22*E22</f>
        <v>0</v>
      </c>
    </row>
    <row r="23" spans="1:6" ht="13.5" customHeight="1" x14ac:dyDescent="0.2">
      <c r="A23" s="15"/>
      <c r="B23" s="71"/>
      <c r="C23" s="16"/>
      <c r="D23" s="17"/>
      <c r="E23" s="20"/>
      <c r="F23" s="30"/>
    </row>
    <row r="24" spans="1:6" ht="25.5" x14ac:dyDescent="0.2">
      <c r="A24" s="15" t="s">
        <v>53</v>
      </c>
      <c r="B24" s="71" t="s">
        <v>124</v>
      </c>
      <c r="C24" s="16"/>
      <c r="D24" s="17"/>
      <c r="E24" s="20"/>
      <c r="F24" s="30"/>
    </row>
    <row r="25" spans="1:6" ht="13.5" customHeight="1" x14ac:dyDescent="0.2">
      <c r="A25" s="15"/>
      <c r="B25" s="72"/>
      <c r="C25" s="39">
        <v>1</v>
      </c>
      <c r="D25" s="40" t="s">
        <v>14</v>
      </c>
      <c r="E25" s="41"/>
      <c r="F25" s="42">
        <f>C25*E25</f>
        <v>0</v>
      </c>
    </row>
    <row r="26" spans="1:6" ht="13.5" customHeight="1" x14ac:dyDescent="0.2">
      <c r="A26" s="15"/>
      <c r="B26" s="71"/>
      <c r="C26" s="16"/>
      <c r="D26" s="17"/>
      <c r="E26" s="20"/>
      <c r="F26" s="30"/>
    </row>
    <row r="27" spans="1:6" ht="51" x14ac:dyDescent="0.2">
      <c r="A27" s="15" t="s">
        <v>54</v>
      </c>
      <c r="B27" s="71" t="s">
        <v>60</v>
      </c>
      <c r="C27" s="16"/>
      <c r="D27" s="17"/>
      <c r="E27" s="20"/>
      <c r="F27" s="30"/>
    </row>
    <row r="28" spans="1:6" ht="13.5" customHeight="1" x14ac:dyDescent="0.2">
      <c r="A28" s="15"/>
      <c r="B28" s="72"/>
      <c r="C28" s="39">
        <v>1</v>
      </c>
      <c r="D28" s="40" t="s">
        <v>14</v>
      </c>
      <c r="E28" s="41"/>
      <c r="F28" s="42">
        <f>C28*E28</f>
        <v>0</v>
      </c>
    </row>
    <row r="29" spans="1:6" ht="13.5" customHeight="1" x14ac:dyDescent="0.2">
      <c r="A29" s="15"/>
      <c r="B29" s="71"/>
      <c r="C29" s="16"/>
      <c r="D29" s="17"/>
      <c r="E29" s="20"/>
      <c r="F29" s="30"/>
    </row>
    <row r="30" spans="1:6" ht="63.75" x14ac:dyDescent="0.2">
      <c r="A30" s="15" t="s">
        <v>55</v>
      </c>
      <c r="B30" s="71" t="s">
        <v>40</v>
      </c>
      <c r="C30" s="16"/>
      <c r="D30" s="17"/>
      <c r="E30" s="20"/>
      <c r="F30" s="30"/>
    </row>
    <row r="31" spans="1:6" ht="13.5" customHeight="1" x14ac:dyDescent="0.2">
      <c r="A31" s="15"/>
      <c r="B31" s="72"/>
      <c r="C31" s="39">
        <v>1</v>
      </c>
      <c r="D31" s="40" t="s">
        <v>14</v>
      </c>
      <c r="E31" s="41"/>
      <c r="F31" s="42">
        <f>C31*E31</f>
        <v>0</v>
      </c>
    </row>
    <row r="32" spans="1:6" ht="13.5" customHeight="1" x14ac:dyDescent="0.2">
      <c r="A32" s="15"/>
      <c r="B32" s="74"/>
      <c r="C32" s="16"/>
      <c r="D32" s="17"/>
      <c r="E32" s="20"/>
      <c r="F32" s="30"/>
    </row>
    <row r="33" spans="1:6" ht="25.5" x14ac:dyDescent="0.2">
      <c r="A33" s="15" t="s">
        <v>56</v>
      </c>
      <c r="B33" s="76" t="s">
        <v>41</v>
      </c>
      <c r="C33" s="16"/>
      <c r="D33" s="17"/>
      <c r="E33" s="20"/>
      <c r="F33" s="30"/>
    </row>
    <row r="34" spans="1:6" x14ac:dyDescent="0.2">
      <c r="A34" s="15"/>
      <c r="B34" s="75"/>
      <c r="C34" s="39">
        <v>1</v>
      </c>
      <c r="D34" s="40" t="s">
        <v>14</v>
      </c>
      <c r="E34" s="41" t="s">
        <v>194</v>
      </c>
      <c r="F34" s="42" t="s">
        <v>194</v>
      </c>
    </row>
    <row r="35" spans="1:6" ht="13.5" customHeight="1" x14ac:dyDescent="0.2">
      <c r="A35" s="15"/>
      <c r="B35" s="74"/>
      <c r="C35" s="25"/>
      <c r="D35" s="25"/>
      <c r="E35" s="37"/>
      <c r="F35" s="33"/>
    </row>
    <row r="36" spans="1:6" ht="18.95" customHeight="1" x14ac:dyDescent="0.2">
      <c r="A36" s="15" t="s">
        <v>57</v>
      </c>
      <c r="B36" s="47" t="s">
        <v>59</v>
      </c>
      <c r="C36" s="16"/>
      <c r="D36" s="17"/>
      <c r="E36" s="20"/>
      <c r="F36" s="30"/>
    </row>
    <row r="37" spans="1:6" x14ac:dyDescent="0.2">
      <c r="A37" s="15"/>
      <c r="B37" s="48"/>
      <c r="C37" s="39">
        <v>1</v>
      </c>
      <c r="D37" s="40" t="s">
        <v>14</v>
      </c>
      <c r="E37" s="41"/>
      <c r="F37" s="42">
        <f>C37*E37</f>
        <v>0</v>
      </c>
    </row>
    <row r="38" spans="1:6" x14ac:dyDescent="0.2">
      <c r="A38" s="15"/>
      <c r="B38" s="6"/>
      <c r="C38" s="16"/>
      <c r="D38" s="17"/>
      <c r="E38" s="20"/>
      <c r="F38" s="30"/>
    </row>
    <row r="39" spans="1:6" x14ac:dyDescent="0.2">
      <c r="A39" s="15" t="s">
        <v>58</v>
      </c>
      <c r="B39" s="47" t="s">
        <v>50</v>
      </c>
      <c r="C39" s="26"/>
      <c r="D39" s="24"/>
      <c r="E39" s="36"/>
      <c r="F39" s="38"/>
    </row>
    <row r="40" spans="1:6" x14ac:dyDescent="0.2">
      <c r="A40" s="15"/>
      <c r="B40" s="48"/>
      <c r="C40" s="39">
        <v>1</v>
      </c>
      <c r="D40" s="40" t="s">
        <v>14</v>
      </c>
      <c r="E40" s="41"/>
      <c r="F40" s="42">
        <f>C40*E40</f>
        <v>0</v>
      </c>
    </row>
    <row r="41" spans="1:6" x14ac:dyDescent="0.2">
      <c r="A41" s="15"/>
      <c r="B41" s="6"/>
      <c r="C41" s="16"/>
      <c r="D41" s="17"/>
      <c r="E41" s="20"/>
      <c r="F41" s="30"/>
    </row>
    <row r="42" spans="1:6" x14ac:dyDescent="0.2">
      <c r="A42" s="15"/>
      <c r="B42" s="74"/>
      <c r="C42" s="16"/>
      <c r="D42" s="17"/>
      <c r="E42" s="20"/>
      <c r="F42" s="30"/>
    </row>
    <row r="43" spans="1:6" ht="13.5" customHeight="1" x14ac:dyDescent="0.2">
      <c r="A43" s="15"/>
      <c r="B43" s="74"/>
      <c r="C43" s="16"/>
      <c r="D43" s="17"/>
      <c r="E43" s="20"/>
      <c r="F43" s="30"/>
    </row>
    <row r="44" spans="1:6" ht="15.75" thickBot="1" x14ac:dyDescent="0.25">
      <c r="A44" s="3"/>
      <c r="B44" s="46"/>
      <c r="C44" s="23"/>
      <c r="D44" s="25"/>
      <c r="E44" s="25"/>
      <c r="F44" s="34"/>
    </row>
    <row r="45" spans="1:6" s="70" customFormat="1" ht="16.5" thickBot="1" x14ac:dyDescent="0.25">
      <c r="A45" s="27"/>
      <c r="B45" s="65" t="s">
        <v>36</v>
      </c>
      <c r="C45" s="66" t="s">
        <v>3</v>
      </c>
      <c r="D45" s="67"/>
      <c r="E45" s="68"/>
      <c r="F45" s="69">
        <f>SUM(F17:F44)</f>
        <v>0</v>
      </c>
    </row>
    <row r="46" spans="1:6" ht="15" x14ac:dyDescent="0.2">
      <c r="A46" s="3"/>
      <c r="B46" s="43"/>
      <c r="C46" s="4"/>
      <c r="D46" s="4"/>
      <c r="E46" s="18"/>
      <c r="F46" s="28"/>
    </row>
  </sheetData>
  <mergeCells count="1">
    <mergeCell ref="A10:D10"/>
  </mergeCells>
  <phoneticPr fontId="7" type="noConversion"/>
  <conditionalFormatting sqref="F1:F38 F42:F1048576">
    <cfRule type="cellIs" dxfId="122" priority="4" stopIfTrue="1" operator="greaterThan">
      <formula>0</formula>
    </cfRule>
  </conditionalFormatting>
  <conditionalFormatting sqref="F41">
    <cfRule type="cellIs" dxfId="121" priority="3" stopIfTrue="1" operator="greaterThan">
      <formula>0</formula>
    </cfRule>
  </conditionalFormatting>
  <conditionalFormatting sqref="F39:F40">
    <cfRule type="cellIs" dxfId="120" priority="2" stopIfTrue="1" operator="greaterThan">
      <formula>0</formula>
    </cfRule>
  </conditionalFormatting>
  <pageMargins left="0.70866141732283472" right="0.55118110236220474" top="0.62992125984251968" bottom="0.62992125984251968" header="0.31496062992125984" footer="0.31496062992125984"/>
  <pageSetup paperSize="9" scale="82" fitToHeight="5" orientation="portrait" r:id="rId1"/>
  <headerFooter>
    <oddHeader>&amp;L&amp;9POPIS DEL
&amp;CIZUM tehnologija RC</oddHeader>
    <oddFooter xml:space="preserve">&amp;L&amp;A&amp;R&amp;P/&amp;N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8"/>
  <sheetViews>
    <sheetView view="pageLayout" topLeftCell="A54" zoomScaleNormal="100" zoomScaleSheetLayoutView="98" workbookViewId="0">
      <selection activeCell="B42" sqref="B42"/>
    </sheetView>
  </sheetViews>
  <sheetFormatPr defaultColWidth="9.140625" defaultRowHeight="12.75" x14ac:dyDescent="0.2"/>
  <cols>
    <col min="1" max="1" width="7" style="9" customWidth="1"/>
    <col min="2" max="2" width="62.5703125" style="10" customWidth="1"/>
    <col min="3" max="3" width="8.140625" style="8" customWidth="1"/>
    <col min="4" max="4" width="5.5703125" style="11" customWidth="1"/>
    <col min="5" max="5" width="13.42578125" style="21" customWidth="1"/>
    <col min="6" max="6" width="13.85546875" style="32" customWidth="1"/>
    <col min="7" max="13" width="9.140625" style="7"/>
    <col min="14" max="14" width="9.42578125" style="7" customWidth="1"/>
    <col min="15" max="16384" width="9.140625" style="7"/>
  </cols>
  <sheetData>
    <row r="1" spans="1:6" ht="13.5" customHeight="1" x14ac:dyDescent="0.2">
      <c r="A1" s="3"/>
      <c r="B1" s="2"/>
      <c r="C1" s="4"/>
      <c r="D1" s="4"/>
      <c r="E1" s="18"/>
      <c r="F1" s="28"/>
    </row>
    <row r="2" spans="1:6" ht="13.5" customHeight="1" x14ac:dyDescent="0.2">
      <c r="A2" s="3"/>
      <c r="B2" s="2"/>
      <c r="C2" s="4"/>
      <c r="D2" s="4"/>
      <c r="E2" s="18"/>
      <c r="F2" s="28"/>
    </row>
    <row r="3" spans="1:6" ht="17.25" customHeight="1" x14ac:dyDescent="0.2">
      <c r="A3" s="12" t="s">
        <v>42</v>
      </c>
      <c r="B3" s="13" t="s">
        <v>37</v>
      </c>
      <c r="C3" s="5" t="s">
        <v>4</v>
      </c>
      <c r="D3" s="5" t="s">
        <v>0</v>
      </c>
      <c r="E3" s="19" t="s">
        <v>1</v>
      </c>
      <c r="F3" s="29" t="s">
        <v>2</v>
      </c>
    </row>
    <row r="4" spans="1:6" ht="13.5" customHeight="1" x14ac:dyDescent="0.2">
      <c r="A4" s="3"/>
      <c r="B4" s="2"/>
      <c r="C4" s="4"/>
      <c r="D4" s="4"/>
      <c r="E4" s="18"/>
      <c r="F4" s="28"/>
    </row>
    <row r="5" spans="1:6" ht="13.5" customHeight="1" x14ac:dyDescent="0.2">
      <c r="A5" s="1" t="s">
        <v>5</v>
      </c>
      <c r="B5" s="2"/>
      <c r="C5" s="4"/>
      <c r="D5" s="4"/>
      <c r="E5" s="18"/>
      <c r="F5" s="28"/>
    </row>
    <row r="6" spans="1:6" ht="13.5" customHeight="1" x14ac:dyDescent="0.2">
      <c r="A6" s="1" t="s">
        <v>19</v>
      </c>
      <c r="B6" s="2"/>
      <c r="C6" s="4"/>
      <c r="D6" s="4"/>
      <c r="E6" s="18"/>
      <c r="F6" s="28"/>
    </row>
    <row r="7" spans="1:6" ht="13.5" customHeight="1" x14ac:dyDescent="0.2">
      <c r="A7" s="1" t="s">
        <v>6</v>
      </c>
      <c r="B7" s="2"/>
      <c r="C7" s="4"/>
      <c r="D7" s="4"/>
      <c r="E7" s="18"/>
      <c r="F7" s="28"/>
    </row>
    <row r="8" spans="1:6" ht="13.5" customHeight="1" x14ac:dyDescent="0.2">
      <c r="A8" s="1" t="s">
        <v>16</v>
      </c>
      <c r="B8" s="2"/>
      <c r="C8" s="4"/>
      <c r="D8" s="4"/>
      <c r="E8" s="18"/>
      <c r="F8" s="28"/>
    </row>
    <row r="9" spans="1:6" ht="13.5" customHeight="1" x14ac:dyDescent="0.2">
      <c r="A9" s="1" t="s">
        <v>17</v>
      </c>
      <c r="B9" s="2"/>
      <c r="C9" s="4"/>
      <c r="D9" s="4"/>
      <c r="E9" s="18"/>
      <c r="F9" s="28"/>
    </row>
    <row r="10" spans="1:6" ht="28.5" customHeight="1" x14ac:dyDescent="0.2">
      <c r="A10" s="128" t="s">
        <v>20</v>
      </c>
      <c r="B10" s="128"/>
      <c r="C10" s="128"/>
      <c r="D10" s="128"/>
      <c r="E10" s="35"/>
      <c r="F10" s="35"/>
    </row>
    <row r="11" spans="1:6" ht="13.5" customHeight="1" x14ac:dyDescent="0.2">
      <c r="A11" s="1" t="s">
        <v>18</v>
      </c>
      <c r="B11" s="2"/>
      <c r="C11" s="4"/>
      <c r="D11" s="4"/>
      <c r="E11" s="18"/>
      <c r="F11" s="28"/>
    </row>
    <row r="12" spans="1:6" ht="13.5" customHeight="1" x14ac:dyDescent="0.2">
      <c r="A12" s="1" t="s">
        <v>7</v>
      </c>
      <c r="B12" s="2"/>
      <c r="C12" s="4"/>
      <c r="D12" s="4"/>
      <c r="E12" s="18"/>
      <c r="F12" s="28"/>
    </row>
    <row r="13" spans="1:6" ht="13.5" customHeight="1" x14ac:dyDescent="0.2">
      <c r="A13" s="1" t="s">
        <v>8</v>
      </c>
      <c r="B13" s="2"/>
      <c r="C13" s="4"/>
      <c r="D13" s="4"/>
      <c r="E13" s="18"/>
      <c r="F13" s="28"/>
    </row>
    <row r="14" spans="1:6" ht="13.5" customHeight="1" x14ac:dyDescent="0.2">
      <c r="A14" s="1" t="s">
        <v>9</v>
      </c>
      <c r="B14" s="2"/>
      <c r="C14" s="4"/>
      <c r="D14" s="4"/>
      <c r="E14" s="18"/>
      <c r="F14" s="28"/>
    </row>
    <row r="15" spans="1:6" ht="13.5" customHeight="1" x14ac:dyDescent="0.2">
      <c r="A15" s="1" t="s">
        <v>10</v>
      </c>
      <c r="B15" s="2"/>
      <c r="C15" s="4"/>
      <c r="D15" s="4"/>
      <c r="E15" s="18"/>
      <c r="F15" s="28"/>
    </row>
    <row r="16" spans="1:6" ht="13.5" customHeight="1" x14ac:dyDescent="0.2">
      <c r="A16" s="1" t="s">
        <v>11</v>
      </c>
      <c r="B16" s="2"/>
      <c r="C16" s="4"/>
      <c r="D16" s="4"/>
      <c r="E16" s="18"/>
      <c r="F16" s="28"/>
    </row>
    <row r="17" spans="1:6" ht="13.5" customHeight="1" x14ac:dyDescent="0.2">
      <c r="A17" s="1" t="s">
        <v>12</v>
      </c>
      <c r="B17" s="2"/>
      <c r="C17" s="4"/>
      <c r="D17" s="4"/>
      <c r="E17" s="18"/>
      <c r="F17" s="28"/>
    </row>
    <row r="18" spans="1:6" ht="13.5" customHeight="1" x14ac:dyDescent="0.2">
      <c r="A18" s="1" t="s">
        <v>13</v>
      </c>
      <c r="B18" s="2"/>
      <c r="C18" s="4"/>
      <c r="D18" s="4"/>
      <c r="E18" s="18"/>
      <c r="F18" s="28"/>
    </row>
    <row r="19" spans="1:6" ht="13.5" customHeight="1" x14ac:dyDescent="0.2">
      <c r="A19" s="1"/>
      <c r="B19" s="2"/>
      <c r="C19" s="4"/>
      <c r="D19" s="4"/>
      <c r="E19" s="18"/>
      <c r="F19" s="28"/>
    </row>
    <row r="20" spans="1:6" ht="13.5" customHeight="1" x14ac:dyDescent="0.2">
      <c r="A20" s="3"/>
      <c r="B20" s="2"/>
      <c r="C20" s="4"/>
      <c r="D20" s="4"/>
      <c r="E20" s="18"/>
      <c r="F20" s="28"/>
    </row>
    <row r="21" spans="1:6" ht="281.10000000000002" customHeight="1" x14ac:dyDescent="0.2">
      <c r="A21" s="15" t="s">
        <v>42</v>
      </c>
      <c r="B21" s="47" t="s">
        <v>43</v>
      </c>
      <c r="C21" s="26"/>
      <c r="D21" s="24"/>
      <c r="E21" s="36"/>
      <c r="F21" s="38"/>
    </row>
    <row r="22" spans="1:6" x14ac:dyDescent="0.2">
      <c r="A22" s="15"/>
      <c r="B22" s="48"/>
      <c r="C22" s="39">
        <v>1</v>
      </c>
      <c r="D22" s="40" t="s">
        <v>14</v>
      </c>
      <c r="E22" s="41"/>
      <c r="F22" s="42">
        <f>C22*E22</f>
        <v>0</v>
      </c>
    </row>
    <row r="23" spans="1:6" ht="13.5" customHeight="1" x14ac:dyDescent="0.2">
      <c r="A23" s="3"/>
      <c r="B23" s="2"/>
      <c r="C23" s="4"/>
      <c r="D23" s="4"/>
      <c r="E23" s="18"/>
      <c r="F23" s="28"/>
    </row>
    <row r="24" spans="1:6" x14ac:dyDescent="0.2">
      <c r="A24" s="15" t="s">
        <v>61</v>
      </c>
      <c r="B24" s="47" t="s">
        <v>44</v>
      </c>
      <c r="C24" s="26"/>
      <c r="D24" s="24"/>
      <c r="E24" s="36"/>
      <c r="F24" s="38"/>
    </row>
    <row r="25" spans="1:6" x14ac:dyDescent="0.2">
      <c r="A25" s="15"/>
      <c r="B25" s="48"/>
      <c r="C25" s="39">
        <v>1</v>
      </c>
      <c r="D25" s="40" t="s">
        <v>14</v>
      </c>
      <c r="E25" s="41"/>
      <c r="F25" s="42">
        <f>C25*E25</f>
        <v>0</v>
      </c>
    </row>
    <row r="26" spans="1:6" ht="13.5" customHeight="1" x14ac:dyDescent="0.2">
      <c r="A26" s="3"/>
      <c r="B26" s="2"/>
      <c r="C26" s="4"/>
      <c r="D26" s="4"/>
      <c r="E26" s="18"/>
      <c r="F26" s="28"/>
    </row>
    <row r="27" spans="1:6" x14ac:dyDescent="0.2">
      <c r="A27" s="15" t="s">
        <v>62</v>
      </c>
      <c r="B27" s="47" t="s">
        <v>45</v>
      </c>
      <c r="C27" s="26"/>
      <c r="D27" s="24"/>
      <c r="E27" s="36"/>
      <c r="F27" s="38"/>
    </row>
    <row r="28" spans="1:6" x14ac:dyDescent="0.2">
      <c r="A28" s="15"/>
      <c r="B28" s="48"/>
      <c r="C28" s="39">
        <v>1</v>
      </c>
      <c r="D28" s="40" t="s">
        <v>14</v>
      </c>
      <c r="E28" s="41"/>
      <c r="F28" s="42">
        <f>C28*E28</f>
        <v>0</v>
      </c>
    </row>
    <row r="29" spans="1:6" ht="21" customHeight="1" x14ac:dyDescent="0.2">
      <c r="A29" s="15"/>
      <c r="B29" s="6"/>
      <c r="C29" s="16"/>
      <c r="D29" s="17"/>
      <c r="E29" s="20"/>
      <c r="F29" s="30"/>
    </row>
    <row r="30" spans="1:6" ht="25.5" x14ac:dyDescent="0.2">
      <c r="A30" s="15" t="s">
        <v>63</v>
      </c>
      <c r="B30" s="47" t="s">
        <v>46</v>
      </c>
      <c r="C30" s="26"/>
      <c r="D30" s="24"/>
      <c r="E30" s="36"/>
      <c r="F30" s="38"/>
    </row>
    <row r="31" spans="1:6" x14ac:dyDescent="0.2">
      <c r="A31" s="15"/>
      <c r="B31" s="48"/>
      <c r="C31" s="39">
        <v>1</v>
      </c>
      <c r="D31" s="40" t="s">
        <v>14</v>
      </c>
      <c r="E31" s="41"/>
      <c r="F31" s="42">
        <f>C31*E31</f>
        <v>0</v>
      </c>
    </row>
    <row r="32" spans="1:6" x14ac:dyDescent="0.2">
      <c r="A32" s="15"/>
      <c r="B32" s="6"/>
      <c r="C32" s="16"/>
      <c r="D32" s="17"/>
      <c r="E32" s="20"/>
      <c r="F32" s="30"/>
    </row>
    <row r="33" spans="1:6" ht="38.65" customHeight="1" x14ac:dyDescent="0.2">
      <c r="A33" s="15" t="s">
        <v>64</v>
      </c>
      <c r="B33" s="47" t="s">
        <v>51</v>
      </c>
      <c r="C33" s="26"/>
      <c r="D33" s="24"/>
      <c r="E33" s="36"/>
      <c r="F33" s="38"/>
    </row>
    <row r="34" spans="1:6" x14ac:dyDescent="0.2">
      <c r="A34" s="15"/>
      <c r="B34" s="48"/>
      <c r="C34" s="39">
        <v>1</v>
      </c>
      <c r="D34" s="40" t="s">
        <v>14</v>
      </c>
      <c r="E34" s="41"/>
      <c r="F34" s="42">
        <f>C34*E34</f>
        <v>0</v>
      </c>
    </row>
    <row r="35" spans="1:6" x14ac:dyDescent="0.2">
      <c r="A35" s="15"/>
      <c r="B35" s="6"/>
      <c r="C35" s="16"/>
      <c r="D35" s="17"/>
      <c r="E35" s="20"/>
      <c r="F35" s="30"/>
    </row>
    <row r="36" spans="1:6" ht="38.25" x14ac:dyDescent="0.2">
      <c r="A36" s="15" t="s">
        <v>65</v>
      </c>
      <c r="B36" s="47" t="s">
        <v>47</v>
      </c>
      <c r="C36" s="26"/>
      <c r="D36" s="24"/>
      <c r="E36" s="36"/>
      <c r="F36" s="38"/>
    </row>
    <row r="37" spans="1:6" x14ac:dyDescent="0.2">
      <c r="A37" s="15"/>
      <c r="B37" s="48"/>
      <c r="C37" s="39">
        <v>1</v>
      </c>
      <c r="D37" s="40" t="s">
        <v>14</v>
      </c>
      <c r="E37" s="41"/>
      <c r="F37" s="42">
        <f>C37*E37</f>
        <v>0</v>
      </c>
    </row>
    <row r="38" spans="1:6" x14ac:dyDescent="0.2">
      <c r="A38" s="15"/>
      <c r="B38" s="6"/>
      <c r="C38" s="16"/>
      <c r="D38" s="17"/>
      <c r="E38" s="20"/>
      <c r="F38" s="30"/>
    </row>
    <row r="39" spans="1:6" ht="25.5" x14ac:dyDescent="0.2">
      <c r="A39" s="15" t="s">
        <v>66</v>
      </c>
      <c r="B39" s="47" t="s">
        <v>48</v>
      </c>
      <c r="C39" s="26"/>
      <c r="D39" s="24"/>
      <c r="E39" s="36"/>
      <c r="F39" s="38"/>
    </row>
    <row r="40" spans="1:6" x14ac:dyDescent="0.2">
      <c r="A40" s="15"/>
      <c r="B40" s="48"/>
      <c r="C40" s="39">
        <v>1</v>
      </c>
      <c r="D40" s="40" t="s">
        <v>14</v>
      </c>
      <c r="E40" s="41"/>
      <c r="F40" s="42">
        <f>C40*E40</f>
        <v>0</v>
      </c>
    </row>
    <row r="41" spans="1:6" x14ac:dyDescent="0.2">
      <c r="A41" s="15"/>
      <c r="B41" s="6"/>
      <c r="C41" s="16"/>
      <c r="D41" s="17"/>
      <c r="E41" s="20"/>
      <c r="F41" s="30"/>
    </row>
    <row r="42" spans="1:6" ht="76.5" x14ac:dyDescent="0.2">
      <c r="A42" s="15" t="s">
        <v>67</v>
      </c>
      <c r="B42" s="47" t="s">
        <v>208</v>
      </c>
      <c r="C42" s="26"/>
      <c r="D42" s="24"/>
      <c r="E42" s="36"/>
      <c r="F42" s="38"/>
    </row>
    <row r="43" spans="1:6" x14ac:dyDescent="0.2">
      <c r="A43" s="15"/>
      <c r="B43" s="48"/>
      <c r="C43" s="39">
        <v>1</v>
      </c>
      <c r="D43" s="40" t="s">
        <v>14</v>
      </c>
      <c r="E43" s="41"/>
      <c r="F43" s="42">
        <f>C43*E43</f>
        <v>0</v>
      </c>
    </row>
    <row r="44" spans="1:6" ht="15" x14ac:dyDescent="0.2">
      <c r="A44" s="3"/>
      <c r="B44" s="2"/>
      <c r="C44" s="4"/>
      <c r="D44" s="4"/>
      <c r="E44" s="18"/>
      <c r="F44" s="28"/>
    </row>
    <row r="45" spans="1:6" ht="89.25" x14ac:dyDescent="0.2">
      <c r="A45" s="15" t="s">
        <v>68</v>
      </c>
      <c r="B45" s="47" t="s">
        <v>206</v>
      </c>
      <c r="C45" s="26"/>
      <c r="D45" s="24"/>
      <c r="E45" s="36"/>
      <c r="F45" s="38"/>
    </row>
    <row r="46" spans="1:6" x14ac:dyDescent="0.2">
      <c r="A46" s="15"/>
      <c r="B46" s="48"/>
      <c r="C46" s="39">
        <v>1</v>
      </c>
      <c r="D46" s="40" t="s">
        <v>14</v>
      </c>
      <c r="E46" s="41"/>
      <c r="F46" s="42">
        <f>C46*E46</f>
        <v>0</v>
      </c>
    </row>
    <row r="47" spans="1:6" ht="15" x14ac:dyDescent="0.2">
      <c r="A47" s="3"/>
      <c r="B47" s="6"/>
      <c r="C47" s="4"/>
      <c r="D47" s="4"/>
      <c r="E47" s="18"/>
      <c r="F47" s="28"/>
    </row>
    <row r="48" spans="1:6" ht="38.25" x14ac:dyDescent="0.2">
      <c r="A48" s="15" t="s">
        <v>209</v>
      </c>
      <c r="B48" s="47" t="s">
        <v>207</v>
      </c>
      <c r="C48" s="26"/>
      <c r="D48" s="24"/>
      <c r="E48" s="36"/>
      <c r="F48" s="38"/>
    </row>
    <row r="49" spans="1:6" x14ac:dyDescent="0.2">
      <c r="A49" s="15"/>
      <c r="B49" s="48"/>
      <c r="C49" s="39">
        <v>1</v>
      </c>
      <c r="D49" s="40" t="s">
        <v>14</v>
      </c>
      <c r="E49" s="41"/>
      <c r="F49" s="42">
        <f>C49*E49</f>
        <v>0</v>
      </c>
    </row>
    <row r="50" spans="1:6" x14ac:dyDescent="0.2">
      <c r="A50" s="15"/>
      <c r="B50" s="6"/>
      <c r="C50" s="16"/>
      <c r="D50" s="17"/>
      <c r="E50" s="20"/>
      <c r="F50" s="30"/>
    </row>
    <row r="51" spans="1:6" x14ac:dyDescent="0.2">
      <c r="A51" s="15" t="s">
        <v>210</v>
      </c>
      <c r="B51" s="47" t="s">
        <v>49</v>
      </c>
      <c r="C51" s="26"/>
      <c r="D51" s="24"/>
      <c r="E51" s="36"/>
      <c r="F51" s="38"/>
    </row>
    <row r="52" spans="1:6" x14ac:dyDescent="0.2">
      <c r="A52" s="15"/>
      <c r="B52" s="48"/>
      <c r="C52" s="39">
        <v>1</v>
      </c>
      <c r="D52" s="40" t="s">
        <v>14</v>
      </c>
      <c r="E52" s="41"/>
      <c r="F52" s="42">
        <f>C52*E52</f>
        <v>0</v>
      </c>
    </row>
    <row r="53" spans="1:6" x14ac:dyDescent="0.2">
      <c r="A53" s="15"/>
      <c r="B53" s="6"/>
      <c r="C53" s="16"/>
      <c r="D53" s="17"/>
      <c r="E53" s="20"/>
      <c r="F53" s="30"/>
    </row>
    <row r="54" spans="1:6" x14ac:dyDescent="0.2">
      <c r="A54" s="15" t="s">
        <v>211</v>
      </c>
      <c r="B54" s="47" t="s">
        <v>50</v>
      </c>
      <c r="C54" s="26"/>
      <c r="D54" s="24"/>
      <c r="E54" s="36"/>
      <c r="F54" s="38"/>
    </row>
    <row r="55" spans="1:6" x14ac:dyDescent="0.2">
      <c r="A55" s="15"/>
      <c r="B55" s="48"/>
      <c r="C55" s="39">
        <v>1</v>
      </c>
      <c r="D55" s="40" t="s">
        <v>14</v>
      </c>
      <c r="E55" s="41"/>
      <c r="F55" s="42">
        <f>C55*E55</f>
        <v>0</v>
      </c>
    </row>
    <row r="56" spans="1:6" x14ac:dyDescent="0.2">
      <c r="A56" s="15"/>
      <c r="B56" s="6"/>
      <c r="C56" s="16"/>
      <c r="D56" s="17"/>
      <c r="E56" s="20"/>
      <c r="F56" s="30"/>
    </row>
    <row r="57" spans="1:6" ht="15.75" thickBot="1" x14ac:dyDescent="0.25">
      <c r="A57" s="3"/>
      <c r="B57" s="2"/>
      <c r="C57" s="4"/>
      <c r="D57" s="4"/>
      <c r="E57" s="18"/>
      <c r="F57" s="28"/>
    </row>
    <row r="58" spans="1:6" ht="16.5" thickBot="1" x14ac:dyDescent="0.25">
      <c r="A58" s="14"/>
      <c r="B58" s="13" t="s">
        <v>37</v>
      </c>
      <c r="C58" s="129" t="s">
        <v>3</v>
      </c>
      <c r="D58" s="130"/>
      <c r="E58" s="22"/>
      <c r="F58" s="31">
        <f>SUM(F21:F57)</f>
        <v>0</v>
      </c>
    </row>
  </sheetData>
  <mergeCells count="2">
    <mergeCell ref="C58:D58"/>
    <mergeCell ref="A10:D10"/>
  </mergeCells>
  <conditionalFormatting sqref="F1:F9 F11:F32 F35 F38 F53 F56:F65560">
    <cfRule type="cellIs" dxfId="119" priority="11" stopIfTrue="1" operator="greaterThan">
      <formula>0</formula>
    </cfRule>
  </conditionalFormatting>
  <conditionalFormatting sqref="F33:F34">
    <cfRule type="cellIs" dxfId="118" priority="10" stopIfTrue="1" operator="greaterThan">
      <formula>0</formula>
    </cfRule>
  </conditionalFormatting>
  <conditionalFormatting sqref="F36:F37">
    <cfRule type="cellIs" dxfId="117" priority="9" stopIfTrue="1" operator="greaterThan">
      <formula>0</formula>
    </cfRule>
  </conditionalFormatting>
  <conditionalFormatting sqref="F39:F41 F50">
    <cfRule type="cellIs" dxfId="116" priority="8" stopIfTrue="1" operator="greaterThan">
      <formula>0</formula>
    </cfRule>
  </conditionalFormatting>
  <conditionalFormatting sqref="F51:F52">
    <cfRule type="cellIs" dxfId="115" priority="7" stopIfTrue="1" operator="greaterThan">
      <formula>0</formula>
    </cfRule>
  </conditionalFormatting>
  <conditionalFormatting sqref="F54:F55">
    <cfRule type="cellIs" dxfId="114" priority="6" stopIfTrue="1" operator="greaterThan">
      <formula>0</formula>
    </cfRule>
  </conditionalFormatting>
  <conditionalFormatting sqref="F42:F49">
    <cfRule type="cellIs" dxfId="113" priority="1" stopIfTrue="1" operator="greaterThan">
      <formula>0</formula>
    </cfRule>
  </conditionalFormatting>
  <pageMargins left="0.70866141732283472" right="0.55118110236220474" top="0.62992125984251968" bottom="0.62992125984251968" header="0.31496062992125984" footer="0.31496062992125984"/>
  <pageSetup paperSize="9" scale="82" fitToHeight="5" orientation="portrait" r:id="rId1"/>
  <headerFooter>
    <oddHeader>&amp;L&amp;9POPIS DEL
&amp;CIZUM tehnologija RC</oddHeader>
    <oddFooter xml:space="preserve">&amp;L&amp;A&amp;R&amp;P/&amp;N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6"/>
  <sheetViews>
    <sheetView view="pageLayout" topLeftCell="A43" zoomScaleNormal="100" zoomScaleSheetLayoutView="98" workbookViewId="0">
      <selection activeCell="A39" sqref="A39:F46"/>
    </sheetView>
  </sheetViews>
  <sheetFormatPr defaultColWidth="9.140625" defaultRowHeight="12.75" x14ac:dyDescent="0.2"/>
  <cols>
    <col min="1" max="1" width="7" style="9" customWidth="1"/>
    <col min="2" max="2" width="62.5703125" style="10" customWidth="1"/>
    <col min="3" max="3" width="8.140625" style="8" customWidth="1"/>
    <col min="4" max="4" width="5.5703125" style="11" customWidth="1"/>
    <col min="5" max="5" width="13.42578125" style="21" customWidth="1"/>
    <col min="6" max="6" width="13.85546875" style="32" customWidth="1"/>
    <col min="7" max="13" width="9.140625" style="7"/>
    <col min="14" max="14" width="9.42578125" style="7" customWidth="1"/>
    <col min="15" max="16384" width="9.140625" style="7"/>
  </cols>
  <sheetData>
    <row r="1" spans="1:6" ht="13.5" customHeight="1" x14ac:dyDescent="0.2">
      <c r="A1" s="3"/>
      <c r="B1" s="2"/>
      <c r="C1" s="4"/>
      <c r="D1" s="4"/>
      <c r="E1" s="18"/>
      <c r="F1" s="28"/>
    </row>
    <row r="2" spans="1:6" ht="13.5" customHeight="1" x14ac:dyDescent="0.2">
      <c r="A2" s="3"/>
      <c r="B2" s="2"/>
      <c r="C2" s="4"/>
      <c r="D2" s="4"/>
      <c r="E2" s="18"/>
      <c r="F2" s="28"/>
    </row>
    <row r="3" spans="1:6" ht="17.25" customHeight="1" x14ac:dyDescent="0.2">
      <c r="A3" s="12" t="s">
        <v>29</v>
      </c>
      <c r="B3" s="13" t="s">
        <v>82</v>
      </c>
      <c r="C3" s="5" t="s">
        <v>4</v>
      </c>
      <c r="D3" s="5" t="s">
        <v>0</v>
      </c>
      <c r="E3" s="19" t="s">
        <v>1</v>
      </c>
      <c r="F3" s="29" t="s">
        <v>2</v>
      </c>
    </row>
    <row r="4" spans="1:6" ht="13.5" customHeight="1" x14ac:dyDescent="0.2">
      <c r="A4" s="3"/>
      <c r="B4" s="2"/>
      <c r="C4" s="4"/>
      <c r="D4" s="4"/>
      <c r="E4" s="18"/>
      <c r="F4" s="28"/>
    </row>
    <row r="5" spans="1:6" ht="13.5" customHeight="1" x14ac:dyDescent="0.2">
      <c r="A5" s="1" t="s">
        <v>5</v>
      </c>
      <c r="B5" s="2"/>
      <c r="C5" s="4"/>
      <c r="D5" s="4"/>
      <c r="E5" s="18"/>
      <c r="F5" s="28"/>
    </row>
    <row r="6" spans="1:6" ht="13.5" customHeight="1" x14ac:dyDescent="0.2">
      <c r="A6" s="1" t="s">
        <v>19</v>
      </c>
      <c r="B6" s="2"/>
      <c r="C6" s="4"/>
      <c r="D6" s="4"/>
      <c r="E6" s="18"/>
      <c r="F6" s="28"/>
    </row>
    <row r="7" spans="1:6" ht="13.5" customHeight="1" x14ac:dyDescent="0.2">
      <c r="A7" s="1" t="s">
        <v>6</v>
      </c>
      <c r="B7" s="2"/>
      <c r="C7" s="4"/>
      <c r="D7" s="4"/>
      <c r="E7" s="18"/>
      <c r="F7" s="28"/>
    </row>
    <row r="8" spans="1:6" ht="13.5" customHeight="1" x14ac:dyDescent="0.2">
      <c r="A8" s="1" t="s">
        <v>16</v>
      </c>
      <c r="B8" s="2"/>
      <c r="C8" s="4"/>
      <c r="D8" s="4"/>
      <c r="E8" s="18"/>
      <c r="F8" s="28"/>
    </row>
    <row r="9" spans="1:6" ht="13.5" customHeight="1" x14ac:dyDescent="0.2">
      <c r="A9" s="1" t="s">
        <v>17</v>
      </c>
      <c r="B9" s="2"/>
      <c r="C9" s="4"/>
      <c r="D9" s="4"/>
      <c r="E9" s="18"/>
      <c r="F9" s="28"/>
    </row>
    <row r="10" spans="1:6" ht="28.5" customHeight="1" x14ac:dyDescent="0.2">
      <c r="A10" s="128" t="s">
        <v>20</v>
      </c>
      <c r="B10" s="128"/>
      <c r="C10" s="128"/>
      <c r="D10" s="128"/>
      <c r="E10" s="35"/>
      <c r="F10" s="35"/>
    </row>
    <row r="11" spans="1:6" ht="13.5" customHeight="1" x14ac:dyDescent="0.2">
      <c r="A11" s="1" t="s">
        <v>18</v>
      </c>
      <c r="B11" s="2"/>
      <c r="C11" s="4"/>
      <c r="D11" s="4"/>
      <c r="E11" s="18"/>
      <c r="F11" s="28"/>
    </row>
    <row r="12" spans="1:6" ht="13.5" customHeight="1" x14ac:dyDescent="0.2">
      <c r="A12" s="1" t="s">
        <v>7</v>
      </c>
      <c r="B12" s="2"/>
      <c r="C12" s="4"/>
      <c r="D12" s="4"/>
      <c r="E12" s="18"/>
      <c r="F12" s="28"/>
    </row>
    <row r="13" spans="1:6" ht="13.5" customHeight="1" x14ac:dyDescent="0.2">
      <c r="A13" s="1" t="s">
        <v>8</v>
      </c>
      <c r="B13" s="2"/>
      <c r="C13" s="4"/>
      <c r="D13" s="4"/>
      <c r="E13" s="18"/>
      <c r="F13" s="28"/>
    </row>
    <row r="14" spans="1:6" ht="13.5" customHeight="1" x14ac:dyDescent="0.2">
      <c r="A14" s="1" t="s">
        <v>9</v>
      </c>
      <c r="B14" s="2"/>
      <c r="C14" s="4"/>
      <c r="D14" s="4"/>
      <c r="E14" s="18"/>
      <c r="F14" s="28"/>
    </row>
    <row r="15" spans="1:6" ht="13.5" customHeight="1" x14ac:dyDescent="0.2">
      <c r="A15" s="1" t="s">
        <v>10</v>
      </c>
      <c r="B15" s="2"/>
      <c r="C15" s="4"/>
      <c r="D15" s="4"/>
      <c r="E15" s="18"/>
      <c r="F15" s="28"/>
    </row>
    <row r="16" spans="1:6" ht="13.5" customHeight="1" x14ac:dyDescent="0.2">
      <c r="A16" s="1" t="s">
        <v>11</v>
      </c>
      <c r="B16" s="2"/>
      <c r="C16" s="4"/>
      <c r="D16" s="4"/>
      <c r="E16" s="18"/>
      <c r="F16" s="28"/>
    </row>
    <row r="17" spans="1:6" ht="13.5" customHeight="1" x14ac:dyDescent="0.2">
      <c r="A17" s="1" t="s">
        <v>12</v>
      </c>
      <c r="B17" s="2"/>
      <c r="C17" s="4"/>
      <c r="D17" s="4"/>
      <c r="E17" s="18"/>
      <c r="F17" s="28"/>
    </row>
    <row r="18" spans="1:6" ht="13.5" customHeight="1" x14ac:dyDescent="0.2">
      <c r="A18" s="1" t="s">
        <v>13</v>
      </c>
      <c r="B18" s="2"/>
      <c r="C18" s="4"/>
      <c r="D18" s="4"/>
      <c r="E18" s="18"/>
      <c r="F18" s="28"/>
    </row>
    <row r="19" spans="1:6" ht="13.5" customHeight="1" x14ac:dyDescent="0.2">
      <c r="A19" s="1"/>
      <c r="B19" s="2"/>
      <c r="C19" s="4"/>
      <c r="D19" s="4"/>
      <c r="E19" s="18"/>
      <c r="F19" s="28"/>
    </row>
    <row r="20" spans="1:6" ht="13.5" customHeight="1" x14ac:dyDescent="0.2">
      <c r="A20" s="3"/>
      <c r="B20" s="2"/>
      <c r="C20" s="4"/>
      <c r="D20" s="4"/>
      <c r="E20" s="18"/>
      <c r="F20" s="28"/>
    </row>
    <row r="21" spans="1:6" ht="74.25" customHeight="1" x14ac:dyDescent="0.2">
      <c r="A21" s="15" t="s">
        <v>69</v>
      </c>
      <c r="B21" s="47" t="s">
        <v>122</v>
      </c>
      <c r="C21" s="26"/>
      <c r="D21" s="24"/>
      <c r="E21" s="36"/>
      <c r="F21" s="38"/>
    </row>
    <row r="22" spans="1:6" x14ac:dyDescent="0.2">
      <c r="A22" s="15"/>
      <c r="B22" s="48"/>
      <c r="C22" s="39">
        <v>1</v>
      </c>
      <c r="D22" s="40" t="s">
        <v>14</v>
      </c>
      <c r="E22" s="41"/>
      <c r="F22" s="42">
        <f>C22*E22</f>
        <v>0</v>
      </c>
    </row>
    <row r="23" spans="1:6" ht="13.5" customHeight="1" x14ac:dyDescent="0.2">
      <c r="A23" s="3"/>
      <c r="B23" s="2"/>
      <c r="C23" s="4"/>
      <c r="D23" s="4"/>
      <c r="E23" s="18"/>
      <c r="F23" s="28"/>
    </row>
    <row r="24" spans="1:6" ht="28.35" customHeight="1" x14ac:dyDescent="0.2">
      <c r="A24" s="15" t="s">
        <v>71</v>
      </c>
      <c r="B24" s="47" t="s">
        <v>83</v>
      </c>
      <c r="C24" s="26"/>
      <c r="D24" s="24"/>
      <c r="E24" s="36"/>
      <c r="F24" s="38"/>
    </row>
    <row r="25" spans="1:6" x14ac:dyDescent="0.2">
      <c r="A25" s="15"/>
      <c r="B25" s="48"/>
      <c r="C25" s="39">
        <v>1</v>
      </c>
      <c r="D25" s="40" t="s">
        <v>14</v>
      </c>
      <c r="E25" s="41"/>
      <c r="F25" s="42">
        <f>C25*E25</f>
        <v>0</v>
      </c>
    </row>
    <row r="26" spans="1:6" ht="13.5" customHeight="1" x14ac:dyDescent="0.2">
      <c r="A26" s="3"/>
      <c r="B26" s="2"/>
      <c r="C26" s="4"/>
      <c r="D26" s="4"/>
      <c r="E26" s="18"/>
      <c r="F26" s="28"/>
    </row>
    <row r="27" spans="1:6" ht="25.5" x14ac:dyDescent="0.2">
      <c r="A27" s="15" t="s">
        <v>74</v>
      </c>
      <c r="B27" s="47" t="s">
        <v>84</v>
      </c>
      <c r="C27" s="26"/>
      <c r="D27" s="24"/>
      <c r="E27" s="36"/>
      <c r="F27" s="38"/>
    </row>
    <row r="28" spans="1:6" x14ac:dyDescent="0.2">
      <c r="A28" s="15"/>
      <c r="B28" s="48"/>
      <c r="C28" s="39">
        <v>1</v>
      </c>
      <c r="D28" s="40" t="s">
        <v>14</v>
      </c>
      <c r="E28" s="41"/>
      <c r="F28" s="42">
        <f>C28*E28</f>
        <v>0</v>
      </c>
    </row>
    <row r="29" spans="1:6" ht="13.5" customHeight="1" x14ac:dyDescent="0.2">
      <c r="A29" s="15"/>
      <c r="B29" s="6"/>
      <c r="C29" s="16"/>
      <c r="D29" s="17"/>
      <c r="E29" s="20"/>
      <c r="F29" s="30"/>
    </row>
    <row r="30" spans="1:6" ht="25.5" x14ac:dyDescent="0.2">
      <c r="A30" s="15" t="s">
        <v>77</v>
      </c>
      <c r="B30" s="47" t="s">
        <v>85</v>
      </c>
      <c r="C30" s="26"/>
      <c r="D30" s="24"/>
      <c r="E30" s="36"/>
      <c r="F30" s="38"/>
    </row>
    <row r="31" spans="1:6" x14ac:dyDescent="0.2">
      <c r="A31" s="15"/>
      <c r="B31" s="48"/>
      <c r="C31" s="39">
        <v>2</v>
      </c>
      <c r="D31" s="40" t="s">
        <v>14</v>
      </c>
      <c r="E31" s="41"/>
      <c r="F31" s="42">
        <f>C31*E31</f>
        <v>0</v>
      </c>
    </row>
    <row r="32" spans="1:6" ht="13.5" customHeight="1" x14ac:dyDescent="0.2">
      <c r="A32" s="15"/>
      <c r="B32" s="6"/>
      <c r="C32" s="16"/>
      <c r="D32" s="17"/>
      <c r="E32" s="20"/>
      <c r="F32" s="30"/>
    </row>
    <row r="33" spans="1:6" ht="51" x14ac:dyDescent="0.2">
      <c r="A33" s="15" t="s">
        <v>78</v>
      </c>
      <c r="B33" s="47" t="s">
        <v>86</v>
      </c>
      <c r="C33" s="26"/>
      <c r="D33" s="24"/>
      <c r="E33" s="36"/>
      <c r="F33" s="38"/>
    </row>
    <row r="34" spans="1:6" x14ac:dyDescent="0.2">
      <c r="A34" s="15"/>
      <c r="B34" s="48"/>
      <c r="C34" s="39">
        <v>1</v>
      </c>
      <c r="D34" s="40" t="s">
        <v>14</v>
      </c>
      <c r="E34" s="41"/>
      <c r="F34" s="42">
        <f>C34*E34</f>
        <v>0</v>
      </c>
    </row>
    <row r="35" spans="1:6" ht="12.75" customHeight="1" x14ac:dyDescent="0.2">
      <c r="A35" s="15"/>
      <c r="B35" s="6"/>
      <c r="C35" s="16"/>
      <c r="D35" s="17"/>
      <c r="E35" s="20"/>
      <c r="F35" s="30"/>
    </row>
    <row r="36" spans="1:6" ht="25.5" x14ac:dyDescent="0.2">
      <c r="A36" s="15" t="s">
        <v>79</v>
      </c>
      <c r="B36" s="47" t="s">
        <v>87</v>
      </c>
      <c r="C36" s="26"/>
      <c r="D36" s="24"/>
      <c r="E36" s="36"/>
      <c r="F36" s="38"/>
    </row>
    <row r="37" spans="1:6" ht="12.75" customHeight="1" x14ac:dyDescent="0.2">
      <c r="A37" s="15"/>
      <c r="B37" s="48"/>
      <c r="C37" s="39">
        <v>1</v>
      </c>
      <c r="D37" s="40" t="s">
        <v>14</v>
      </c>
      <c r="E37" s="41"/>
      <c r="F37" s="42">
        <f>C37*E37</f>
        <v>0</v>
      </c>
    </row>
    <row r="38" spans="1:6" ht="12.75" customHeight="1" x14ac:dyDescent="0.2">
      <c r="A38" s="15"/>
      <c r="B38" s="6"/>
      <c r="C38" s="16"/>
      <c r="D38" s="17"/>
      <c r="E38" s="20"/>
      <c r="F38" s="30"/>
    </row>
    <row r="39" spans="1:6" ht="63.75" x14ac:dyDescent="0.2">
      <c r="A39" s="15" t="s">
        <v>80</v>
      </c>
      <c r="B39" s="47" t="s">
        <v>212</v>
      </c>
      <c r="C39" s="26"/>
      <c r="D39" s="24"/>
      <c r="E39" s="36"/>
      <c r="F39" s="38"/>
    </row>
    <row r="40" spans="1:6" ht="12.75" customHeight="1" x14ac:dyDescent="0.2">
      <c r="A40" s="15"/>
      <c r="B40" s="48"/>
      <c r="C40" s="39">
        <v>1</v>
      </c>
      <c r="D40" s="40" t="s">
        <v>14</v>
      </c>
      <c r="E40" s="41"/>
      <c r="F40" s="42">
        <f>C40*E40</f>
        <v>0</v>
      </c>
    </row>
    <row r="41" spans="1:6" ht="12.75" customHeight="1" x14ac:dyDescent="0.2">
      <c r="A41" s="3"/>
      <c r="B41" s="2"/>
      <c r="C41" s="4"/>
      <c r="D41" s="4"/>
      <c r="E41" s="18"/>
      <c r="F41" s="28"/>
    </row>
    <row r="42" spans="1:6" ht="89.25" x14ac:dyDescent="0.2">
      <c r="A42" s="15" t="s">
        <v>195</v>
      </c>
      <c r="B42" s="47" t="s">
        <v>206</v>
      </c>
      <c r="C42" s="26"/>
      <c r="D42" s="24"/>
      <c r="E42" s="36"/>
      <c r="F42" s="38"/>
    </row>
    <row r="43" spans="1:6" ht="12.75" customHeight="1" x14ac:dyDescent="0.2">
      <c r="A43" s="15"/>
      <c r="B43" s="48"/>
      <c r="C43" s="39">
        <v>1</v>
      </c>
      <c r="D43" s="40" t="s">
        <v>14</v>
      </c>
      <c r="E43" s="41"/>
      <c r="F43" s="42">
        <f>C43*E43</f>
        <v>0</v>
      </c>
    </row>
    <row r="44" spans="1:6" ht="12.75" customHeight="1" x14ac:dyDescent="0.2">
      <c r="A44" s="3"/>
      <c r="B44" s="6"/>
      <c r="C44" s="4"/>
      <c r="D44" s="4"/>
      <c r="E44" s="18"/>
      <c r="F44" s="28"/>
    </row>
    <row r="45" spans="1:6" ht="38.25" x14ac:dyDescent="0.2">
      <c r="A45" s="15" t="s">
        <v>213</v>
      </c>
      <c r="B45" s="47" t="s">
        <v>207</v>
      </c>
      <c r="C45" s="26"/>
      <c r="D45" s="24"/>
      <c r="E45" s="36"/>
      <c r="F45" s="38"/>
    </row>
    <row r="46" spans="1:6" ht="12.75" customHeight="1" x14ac:dyDescent="0.2">
      <c r="A46" s="15"/>
      <c r="B46" s="48"/>
      <c r="C46" s="39">
        <v>1</v>
      </c>
      <c r="D46" s="40" t="s">
        <v>14</v>
      </c>
      <c r="E46" s="41"/>
      <c r="F46" s="42">
        <f>C46*E46</f>
        <v>0</v>
      </c>
    </row>
    <row r="47" spans="1:6" ht="12.75" customHeight="1" x14ac:dyDescent="0.2">
      <c r="A47" s="15"/>
      <c r="B47" s="6"/>
      <c r="C47" s="16"/>
      <c r="D47" s="17"/>
      <c r="E47" s="20"/>
      <c r="F47" s="30"/>
    </row>
    <row r="48" spans="1:6" x14ac:dyDescent="0.2">
      <c r="A48" s="15" t="s">
        <v>214</v>
      </c>
      <c r="B48" s="47" t="s">
        <v>76</v>
      </c>
      <c r="C48" s="26"/>
      <c r="D48" s="24"/>
      <c r="E48" s="36"/>
      <c r="F48" s="38"/>
    </row>
    <row r="49" spans="1:6" ht="12.75" customHeight="1" x14ac:dyDescent="0.2">
      <c r="A49" s="15"/>
      <c r="B49" s="48"/>
      <c r="C49" s="39">
        <v>1</v>
      </c>
      <c r="D49" s="40" t="s">
        <v>14</v>
      </c>
      <c r="E49" s="41"/>
      <c r="F49" s="42">
        <f>C49*E49</f>
        <v>0</v>
      </c>
    </row>
    <row r="50" spans="1:6" ht="12.75" customHeight="1" x14ac:dyDescent="0.2">
      <c r="A50" s="15"/>
      <c r="B50" s="6"/>
      <c r="C50" s="16"/>
      <c r="D50" s="17"/>
      <c r="E50" s="20"/>
      <c r="F50" s="30"/>
    </row>
    <row r="51" spans="1:6" ht="12.75" customHeight="1" x14ac:dyDescent="0.2">
      <c r="A51" s="15" t="s">
        <v>215</v>
      </c>
      <c r="B51" s="47" t="s">
        <v>50</v>
      </c>
      <c r="C51" s="26"/>
      <c r="D51" s="24"/>
      <c r="E51" s="36"/>
      <c r="F51" s="38"/>
    </row>
    <row r="52" spans="1:6" ht="12.75" customHeight="1" x14ac:dyDescent="0.2">
      <c r="A52" s="15"/>
      <c r="B52" s="48"/>
      <c r="C52" s="39">
        <v>1</v>
      </c>
      <c r="D52" s="40" t="s">
        <v>14</v>
      </c>
      <c r="E52" s="41"/>
      <c r="F52" s="42">
        <f>C52*E52</f>
        <v>0</v>
      </c>
    </row>
    <row r="53" spans="1:6" ht="12.75" customHeight="1" x14ac:dyDescent="0.2">
      <c r="A53" s="15"/>
      <c r="B53" s="6"/>
      <c r="C53" s="16"/>
      <c r="D53" s="17"/>
      <c r="E53" s="20"/>
      <c r="F53" s="30"/>
    </row>
    <row r="54" spans="1:6" ht="15.75" thickBot="1" x14ac:dyDescent="0.25">
      <c r="A54" s="3"/>
      <c r="B54" s="2"/>
      <c r="C54" s="4"/>
      <c r="D54" s="4"/>
      <c r="E54" s="18"/>
      <c r="F54" s="28"/>
    </row>
    <row r="55" spans="1:6" ht="12.75" customHeight="1" thickBot="1" x14ac:dyDescent="0.25">
      <c r="A55" s="14"/>
      <c r="B55" s="13" t="s">
        <v>88</v>
      </c>
      <c r="C55" s="129" t="s">
        <v>3</v>
      </c>
      <c r="D55" s="130"/>
      <c r="E55" s="22"/>
      <c r="F55" s="31">
        <f>SUM(F21:F54)</f>
        <v>0</v>
      </c>
    </row>
    <row r="56" spans="1:6" ht="12.75" customHeight="1" x14ac:dyDescent="0.2">
      <c r="A56" s="15"/>
      <c r="B56" s="64"/>
      <c r="C56" s="16"/>
      <c r="D56" s="17"/>
      <c r="E56" s="20"/>
      <c r="F56" s="30"/>
    </row>
  </sheetData>
  <mergeCells count="2">
    <mergeCell ref="A10:D10"/>
    <mergeCell ref="C55:D55"/>
  </mergeCells>
  <conditionalFormatting sqref="F1:F9 F11:F20 F56:F65535">
    <cfRule type="cellIs" dxfId="112" priority="12" stopIfTrue="1" operator="greaterThan">
      <formula>0</formula>
    </cfRule>
  </conditionalFormatting>
  <conditionalFormatting sqref="F21:F29 F54:F55">
    <cfRule type="cellIs" dxfId="111" priority="11" stopIfTrue="1" operator="greaterThan">
      <formula>0</formula>
    </cfRule>
  </conditionalFormatting>
  <conditionalFormatting sqref="F32 F35 F47 F50:F53">
    <cfRule type="cellIs" dxfId="110" priority="10" stopIfTrue="1" operator="greaterThan">
      <formula>0</formula>
    </cfRule>
  </conditionalFormatting>
  <conditionalFormatting sqref="F30:F31">
    <cfRule type="cellIs" dxfId="109" priority="9" stopIfTrue="1" operator="greaterThan">
      <formula>0</formula>
    </cfRule>
  </conditionalFormatting>
  <conditionalFormatting sqref="F33:F34">
    <cfRule type="cellIs" dxfId="108" priority="8" stopIfTrue="1" operator="greaterThan">
      <formula>0</formula>
    </cfRule>
  </conditionalFormatting>
  <conditionalFormatting sqref="F36:F38">
    <cfRule type="cellIs" dxfId="107" priority="7" stopIfTrue="1" operator="greaterThan">
      <formula>0</formula>
    </cfRule>
  </conditionalFormatting>
  <conditionalFormatting sqref="F48:F49">
    <cfRule type="cellIs" dxfId="106" priority="6" stopIfTrue="1" operator="greaterThan">
      <formula>0</formula>
    </cfRule>
  </conditionalFormatting>
  <conditionalFormatting sqref="F33:F34">
    <cfRule type="cellIs" dxfId="105" priority="5" stopIfTrue="1" operator="greaterThan">
      <formula>0</formula>
    </cfRule>
  </conditionalFormatting>
  <conditionalFormatting sqref="F36:F38">
    <cfRule type="cellIs" dxfId="104" priority="4" stopIfTrue="1" operator="greaterThan">
      <formula>0</formula>
    </cfRule>
  </conditionalFormatting>
  <conditionalFormatting sqref="F48:F49">
    <cfRule type="cellIs" dxfId="103" priority="3" stopIfTrue="1" operator="greaterThan">
      <formula>0</formula>
    </cfRule>
  </conditionalFormatting>
  <conditionalFormatting sqref="F51:F52">
    <cfRule type="cellIs" dxfId="102" priority="2" stopIfTrue="1" operator="greaterThan">
      <formula>0</formula>
    </cfRule>
  </conditionalFormatting>
  <conditionalFormatting sqref="F39:F46">
    <cfRule type="cellIs" dxfId="101" priority="1" stopIfTrue="1" operator="greaterThan">
      <formula>0</formula>
    </cfRule>
  </conditionalFormatting>
  <pageMargins left="0.70866141732283472" right="0.55118110236220474" top="0.62992125984251968" bottom="0.62992125984251968" header="0.31496062992125984" footer="0.31496062992125984"/>
  <pageSetup paperSize="9" scale="82" fitToHeight="3" orientation="portrait" r:id="rId1"/>
  <headerFooter>
    <oddHeader>&amp;L&amp;9POPIS DEL&amp;CIZUM tehnologija RC</oddHeader>
    <oddFooter xml:space="preserve">&amp;L&amp;A&amp;R&amp;P/&amp;N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51"/>
  <sheetViews>
    <sheetView view="pageLayout" topLeftCell="A37" zoomScaleNormal="100" zoomScaleSheetLayoutView="98" workbookViewId="0">
      <selection activeCell="A48" sqref="A48"/>
    </sheetView>
  </sheetViews>
  <sheetFormatPr defaultColWidth="9.140625" defaultRowHeight="12.75" x14ac:dyDescent="0.2"/>
  <cols>
    <col min="1" max="1" width="7" style="9" customWidth="1"/>
    <col min="2" max="2" width="62.5703125" style="10" customWidth="1"/>
    <col min="3" max="3" width="8.140625" style="8" customWidth="1"/>
    <col min="4" max="4" width="5.5703125" style="11" customWidth="1"/>
    <col min="5" max="5" width="13.42578125" style="21" customWidth="1"/>
    <col min="6" max="6" width="13.85546875" style="32" customWidth="1"/>
    <col min="7" max="13" width="9.140625" style="7"/>
    <col min="14" max="14" width="9.42578125" style="7" customWidth="1"/>
    <col min="15" max="16384" width="9.140625" style="7"/>
  </cols>
  <sheetData>
    <row r="1" spans="1:6" ht="13.5" customHeight="1" x14ac:dyDescent="0.2">
      <c r="A1" s="3"/>
      <c r="B1" s="2"/>
      <c r="C1" s="4"/>
      <c r="D1" s="4"/>
      <c r="E1" s="18"/>
      <c r="F1" s="28"/>
    </row>
    <row r="2" spans="1:6" ht="13.5" customHeight="1" x14ac:dyDescent="0.2">
      <c r="A2" s="3"/>
      <c r="B2" s="2"/>
      <c r="C2" s="4"/>
      <c r="D2" s="4"/>
      <c r="E2" s="18"/>
      <c r="F2" s="28"/>
    </row>
    <row r="3" spans="1:6" ht="17.25" customHeight="1" x14ac:dyDescent="0.2">
      <c r="A3" s="12" t="s">
        <v>30</v>
      </c>
      <c r="B3" s="13" t="s">
        <v>81</v>
      </c>
      <c r="C3" s="5" t="s">
        <v>4</v>
      </c>
      <c r="D3" s="5" t="s">
        <v>0</v>
      </c>
      <c r="E3" s="19" t="s">
        <v>1</v>
      </c>
      <c r="F3" s="29" t="s">
        <v>2</v>
      </c>
    </row>
    <row r="4" spans="1:6" ht="13.5" customHeight="1" x14ac:dyDescent="0.2">
      <c r="A4" s="3"/>
      <c r="B4" s="2"/>
      <c r="C4" s="4"/>
      <c r="D4" s="4"/>
      <c r="E4" s="18"/>
      <c r="F4" s="28"/>
    </row>
    <row r="5" spans="1:6" ht="13.5" customHeight="1" x14ac:dyDescent="0.2">
      <c r="A5" s="1" t="s">
        <v>5</v>
      </c>
      <c r="B5" s="2"/>
      <c r="C5" s="4"/>
      <c r="D5" s="4"/>
      <c r="E5" s="18"/>
      <c r="F5" s="28"/>
    </row>
    <row r="6" spans="1:6" ht="13.5" customHeight="1" x14ac:dyDescent="0.2">
      <c r="A6" s="1" t="s">
        <v>19</v>
      </c>
      <c r="B6" s="2"/>
      <c r="C6" s="4"/>
      <c r="D6" s="4"/>
      <c r="E6" s="18"/>
      <c r="F6" s="28"/>
    </row>
    <row r="7" spans="1:6" ht="13.5" customHeight="1" x14ac:dyDescent="0.2">
      <c r="A7" s="1" t="s">
        <v>6</v>
      </c>
      <c r="B7" s="2"/>
      <c r="C7" s="4"/>
      <c r="D7" s="4"/>
      <c r="E7" s="18"/>
      <c r="F7" s="28"/>
    </row>
    <row r="8" spans="1:6" ht="13.5" customHeight="1" x14ac:dyDescent="0.2">
      <c r="A8" s="1" t="s">
        <v>16</v>
      </c>
      <c r="B8" s="2"/>
      <c r="C8" s="4"/>
      <c r="D8" s="4"/>
      <c r="E8" s="18"/>
      <c r="F8" s="28"/>
    </row>
    <row r="9" spans="1:6" ht="13.5" customHeight="1" x14ac:dyDescent="0.2">
      <c r="A9" s="1" t="s">
        <v>17</v>
      </c>
      <c r="B9" s="2"/>
      <c r="C9" s="4"/>
      <c r="D9" s="4"/>
      <c r="E9" s="18"/>
      <c r="F9" s="28"/>
    </row>
    <row r="10" spans="1:6" ht="28.5" customHeight="1" x14ac:dyDescent="0.2">
      <c r="A10" s="128" t="s">
        <v>20</v>
      </c>
      <c r="B10" s="128"/>
      <c r="C10" s="128"/>
      <c r="D10" s="128"/>
      <c r="E10" s="35"/>
      <c r="F10" s="35"/>
    </row>
    <row r="11" spans="1:6" ht="13.5" customHeight="1" x14ac:dyDescent="0.2">
      <c r="A11" s="1" t="s">
        <v>18</v>
      </c>
      <c r="B11" s="2"/>
      <c r="C11" s="4"/>
      <c r="D11" s="4"/>
      <c r="E11" s="18"/>
      <c r="F11" s="28"/>
    </row>
    <row r="12" spans="1:6" ht="13.5" customHeight="1" x14ac:dyDescent="0.2">
      <c r="A12" s="1" t="s">
        <v>7</v>
      </c>
      <c r="B12" s="2"/>
      <c r="C12" s="4"/>
      <c r="D12" s="4"/>
      <c r="E12" s="18"/>
      <c r="F12" s="28"/>
    </row>
    <row r="13" spans="1:6" ht="13.5" customHeight="1" x14ac:dyDescent="0.2">
      <c r="A13" s="1" t="s">
        <v>8</v>
      </c>
      <c r="B13" s="2"/>
      <c r="C13" s="4"/>
      <c r="D13" s="4"/>
      <c r="E13" s="18"/>
      <c r="F13" s="28"/>
    </row>
    <row r="14" spans="1:6" ht="13.5" customHeight="1" x14ac:dyDescent="0.2">
      <c r="A14" s="1" t="s">
        <v>9</v>
      </c>
      <c r="B14" s="2"/>
      <c r="C14" s="4"/>
      <c r="D14" s="4"/>
      <c r="E14" s="18"/>
      <c r="F14" s="28"/>
    </row>
    <row r="15" spans="1:6" ht="13.5" customHeight="1" x14ac:dyDescent="0.2">
      <c r="A15" s="1" t="s">
        <v>10</v>
      </c>
      <c r="B15" s="2"/>
      <c r="C15" s="4"/>
      <c r="D15" s="4"/>
      <c r="E15" s="18"/>
      <c r="F15" s="28"/>
    </row>
    <row r="16" spans="1:6" ht="13.5" customHeight="1" x14ac:dyDescent="0.2">
      <c r="A16" s="1" t="s">
        <v>11</v>
      </c>
      <c r="B16" s="2"/>
      <c r="C16" s="4"/>
      <c r="D16" s="4"/>
      <c r="E16" s="18"/>
      <c r="F16" s="28"/>
    </row>
    <row r="17" spans="1:6" ht="13.5" customHeight="1" x14ac:dyDescent="0.2">
      <c r="A17" s="1" t="s">
        <v>12</v>
      </c>
      <c r="B17" s="2"/>
      <c r="C17" s="4"/>
      <c r="D17" s="4"/>
      <c r="E17" s="18"/>
      <c r="F17" s="28"/>
    </row>
    <row r="18" spans="1:6" ht="13.5" customHeight="1" x14ac:dyDescent="0.2">
      <c r="A18" s="1" t="s">
        <v>13</v>
      </c>
      <c r="B18" s="2"/>
      <c r="C18" s="4"/>
      <c r="D18" s="4"/>
      <c r="E18" s="18"/>
      <c r="F18" s="28"/>
    </row>
    <row r="19" spans="1:6" ht="13.5" customHeight="1" x14ac:dyDescent="0.2">
      <c r="A19" s="1"/>
      <c r="B19" s="2"/>
      <c r="C19" s="4"/>
      <c r="D19" s="4"/>
      <c r="E19" s="18"/>
      <c r="F19" s="28"/>
    </row>
    <row r="20" spans="1:6" ht="13.5" customHeight="1" x14ac:dyDescent="0.2">
      <c r="A20" s="3"/>
      <c r="B20" s="2"/>
      <c r="C20" s="4"/>
      <c r="D20" s="4"/>
      <c r="E20" s="18"/>
      <c r="F20" s="28"/>
    </row>
    <row r="21" spans="1:6" ht="105.4" customHeight="1" x14ac:dyDescent="0.2">
      <c r="A21" s="15" t="s">
        <v>21</v>
      </c>
      <c r="B21" s="47" t="s">
        <v>70</v>
      </c>
      <c r="C21" s="26"/>
      <c r="D21" s="24"/>
      <c r="E21" s="36"/>
      <c r="F21" s="38"/>
    </row>
    <row r="22" spans="1:6" ht="21" customHeight="1" x14ac:dyDescent="0.2">
      <c r="A22" s="15"/>
      <c r="B22" s="48"/>
      <c r="C22" s="39">
        <v>2</v>
      </c>
      <c r="D22" s="40" t="s">
        <v>14</v>
      </c>
      <c r="E22" s="41"/>
      <c r="F22" s="42">
        <f>C22*E22</f>
        <v>0</v>
      </c>
    </row>
    <row r="23" spans="1:6" ht="13.5" customHeight="1" x14ac:dyDescent="0.2">
      <c r="A23" s="3"/>
      <c r="B23" s="2"/>
      <c r="C23" s="4"/>
      <c r="D23" s="4"/>
      <c r="E23" s="18"/>
      <c r="F23" s="28"/>
    </row>
    <row r="24" spans="1:6" ht="25.5" x14ac:dyDescent="0.2">
      <c r="A24" s="15" t="s">
        <v>24</v>
      </c>
      <c r="B24" s="47" t="s">
        <v>72</v>
      </c>
      <c r="C24" s="26"/>
      <c r="D24" s="24"/>
      <c r="E24" s="36"/>
      <c r="F24" s="38"/>
    </row>
    <row r="25" spans="1:6" ht="16.5" customHeight="1" x14ac:dyDescent="0.2">
      <c r="A25" s="15"/>
      <c r="B25" s="48"/>
      <c r="C25" s="39">
        <v>1</v>
      </c>
      <c r="D25" s="40" t="s">
        <v>14</v>
      </c>
      <c r="E25" s="41"/>
      <c r="F25" s="42">
        <f>C25*E25</f>
        <v>0</v>
      </c>
    </row>
    <row r="26" spans="1:6" ht="13.5" customHeight="1" x14ac:dyDescent="0.2">
      <c r="A26" s="3"/>
      <c r="B26" s="2"/>
      <c r="C26" s="4"/>
      <c r="D26" s="4"/>
      <c r="E26" s="18"/>
      <c r="F26" s="28"/>
    </row>
    <row r="27" spans="1:6" ht="25.5" x14ac:dyDescent="0.2">
      <c r="A27" s="15" t="s">
        <v>22</v>
      </c>
      <c r="B27" s="47" t="s">
        <v>73</v>
      </c>
      <c r="C27" s="26"/>
      <c r="D27" s="24"/>
      <c r="E27" s="36"/>
      <c r="F27" s="38"/>
    </row>
    <row r="28" spans="1:6" ht="21" customHeight="1" x14ac:dyDescent="0.2">
      <c r="A28" s="15"/>
      <c r="B28" s="48"/>
      <c r="C28" s="39">
        <v>2</v>
      </c>
      <c r="D28" s="40" t="s">
        <v>14</v>
      </c>
      <c r="E28" s="41"/>
      <c r="F28" s="42">
        <f>C28*E28</f>
        <v>0</v>
      </c>
    </row>
    <row r="29" spans="1:6" x14ac:dyDescent="0.2">
      <c r="A29" s="15"/>
      <c r="B29" s="6"/>
      <c r="C29" s="16"/>
      <c r="D29" s="17"/>
      <c r="E29" s="20"/>
      <c r="F29" s="30"/>
    </row>
    <row r="30" spans="1:6" ht="51" x14ac:dyDescent="0.2">
      <c r="A30" s="15" t="s">
        <v>25</v>
      </c>
      <c r="B30" s="47" t="s">
        <v>125</v>
      </c>
      <c r="C30" s="26"/>
      <c r="D30" s="24"/>
      <c r="E30" s="36"/>
      <c r="F30" s="38"/>
    </row>
    <row r="31" spans="1:6" x14ac:dyDescent="0.2">
      <c r="A31" s="15"/>
      <c r="B31" s="48"/>
      <c r="C31" s="39">
        <v>1</v>
      </c>
      <c r="D31" s="40" t="s">
        <v>14</v>
      </c>
      <c r="E31" s="41"/>
      <c r="F31" s="42">
        <f>C31*E31</f>
        <v>0</v>
      </c>
    </row>
    <row r="32" spans="1:6" x14ac:dyDescent="0.2">
      <c r="A32" s="15"/>
      <c r="B32" s="6"/>
      <c r="C32" s="16"/>
      <c r="D32" s="17"/>
      <c r="E32" s="20"/>
      <c r="F32" s="30"/>
    </row>
    <row r="33" spans="1:6" ht="25.5" x14ac:dyDescent="0.2">
      <c r="A33" s="15" t="s">
        <v>23</v>
      </c>
      <c r="B33" s="47" t="s">
        <v>75</v>
      </c>
      <c r="C33" s="26"/>
      <c r="D33" s="24"/>
      <c r="E33" s="36"/>
      <c r="F33" s="38"/>
    </row>
    <row r="34" spans="1:6" x14ac:dyDescent="0.2">
      <c r="A34" s="15"/>
      <c r="B34" s="48"/>
      <c r="C34" s="39">
        <v>1</v>
      </c>
      <c r="D34" s="40" t="s">
        <v>14</v>
      </c>
      <c r="E34" s="41"/>
      <c r="F34" s="42">
        <f>C34*E34</f>
        <v>0</v>
      </c>
    </row>
    <row r="35" spans="1:6" ht="63.75" x14ac:dyDescent="0.2">
      <c r="A35" s="15" t="s">
        <v>230</v>
      </c>
      <c r="B35" s="47" t="s">
        <v>212</v>
      </c>
      <c r="C35" s="26"/>
      <c r="D35" s="24"/>
      <c r="E35" s="36"/>
      <c r="F35" s="38"/>
    </row>
    <row r="36" spans="1:6" x14ac:dyDescent="0.2">
      <c r="A36" s="15"/>
      <c r="B36" s="48"/>
      <c r="C36" s="39">
        <v>1</v>
      </c>
      <c r="D36" s="40" t="s">
        <v>14</v>
      </c>
      <c r="E36" s="41"/>
      <c r="F36" s="42">
        <f>C36*E36</f>
        <v>0</v>
      </c>
    </row>
    <row r="37" spans="1:6" ht="15" x14ac:dyDescent="0.2">
      <c r="A37" s="3"/>
      <c r="B37" s="2"/>
      <c r="C37" s="4"/>
      <c r="D37" s="4"/>
      <c r="E37" s="18"/>
      <c r="F37" s="28"/>
    </row>
    <row r="38" spans="1:6" ht="89.25" x14ac:dyDescent="0.2">
      <c r="A38" s="15" t="s">
        <v>231</v>
      </c>
      <c r="B38" s="47" t="s">
        <v>206</v>
      </c>
      <c r="C38" s="26"/>
      <c r="D38" s="24"/>
      <c r="E38" s="36"/>
      <c r="F38" s="38"/>
    </row>
    <row r="39" spans="1:6" x14ac:dyDescent="0.2">
      <c r="A39" s="15"/>
      <c r="B39" s="48"/>
      <c r="C39" s="39">
        <v>1</v>
      </c>
      <c r="D39" s="40" t="s">
        <v>14</v>
      </c>
      <c r="E39" s="41"/>
      <c r="F39" s="42">
        <f>C39*E39</f>
        <v>0</v>
      </c>
    </row>
    <row r="40" spans="1:6" ht="15" x14ac:dyDescent="0.2">
      <c r="A40" s="3"/>
      <c r="B40" s="6"/>
      <c r="C40" s="4"/>
      <c r="D40" s="4"/>
      <c r="E40" s="18"/>
      <c r="F40" s="28"/>
    </row>
    <row r="41" spans="1:6" ht="38.25" x14ac:dyDescent="0.2">
      <c r="A41" s="15" t="s">
        <v>232</v>
      </c>
      <c r="B41" s="47" t="s">
        <v>207</v>
      </c>
      <c r="C41" s="26"/>
      <c r="D41" s="24"/>
      <c r="E41" s="36"/>
      <c r="F41" s="38"/>
    </row>
    <row r="42" spans="1:6" x14ac:dyDescent="0.2">
      <c r="A42" s="15"/>
      <c r="B42" s="48"/>
      <c r="C42" s="39">
        <v>1</v>
      </c>
      <c r="D42" s="40" t="s">
        <v>14</v>
      </c>
      <c r="E42" s="41"/>
      <c r="F42" s="42">
        <f>C42*E42</f>
        <v>0</v>
      </c>
    </row>
    <row r="43" spans="1:6" x14ac:dyDescent="0.2">
      <c r="A43" s="15"/>
      <c r="B43" s="6"/>
      <c r="C43" s="16"/>
      <c r="D43" s="17"/>
      <c r="E43" s="20"/>
      <c r="F43" s="30"/>
    </row>
    <row r="44" spans="1:6" x14ac:dyDescent="0.2">
      <c r="A44" s="15" t="s">
        <v>233</v>
      </c>
      <c r="B44" s="47" t="s">
        <v>76</v>
      </c>
      <c r="C44" s="26"/>
      <c r="D44" s="24"/>
      <c r="E44" s="36"/>
      <c r="F44" s="38"/>
    </row>
    <row r="45" spans="1:6" x14ac:dyDescent="0.2">
      <c r="A45" s="15"/>
      <c r="B45" s="48"/>
      <c r="C45" s="39">
        <v>1</v>
      </c>
      <c r="D45" s="40" t="s">
        <v>14</v>
      </c>
      <c r="E45" s="41"/>
      <c r="F45" s="42">
        <f>C45*E45</f>
        <v>0</v>
      </c>
    </row>
    <row r="46" spans="1:6" x14ac:dyDescent="0.2">
      <c r="A46" s="15"/>
      <c r="B46" s="6"/>
      <c r="C46" s="16"/>
      <c r="D46" s="17"/>
      <c r="E46" s="20"/>
      <c r="F46" s="30"/>
    </row>
    <row r="47" spans="1:6" x14ac:dyDescent="0.2">
      <c r="A47" s="15" t="s">
        <v>234</v>
      </c>
      <c r="B47" s="47" t="s">
        <v>50</v>
      </c>
      <c r="C47" s="26"/>
      <c r="D47" s="24"/>
      <c r="E47" s="36"/>
      <c r="F47" s="38"/>
    </row>
    <row r="48" spans="1:6" x14ac:dyDescent="0.2">
      <c r="A48" s="15"/>
      <c r="B48" s="48"/>
      <c r="C48" s="39">
        <v>1</v>
      </c>
      <c r="D48" s="40" t="s">
        <v>14</v>
      </c>
      <c r="E48" s="41"/>
      <c r="F48" s="42">
        <f>C48*E48</f>
        <v>0</v>
      </c>
    </row>
    <row r="49" spans="1:6" x14ac:dyDescent="0.2">
      <c r="A49" s="15"/>
      <c r="B49" s="6"/>
      <c r="C49" s="16"/>
      <c r="D49" s="17"/>
      <c r="E49" s="20"/>
      <c r="F49" s="30"/>
    </row>
    <row r="50" spans="1:6" ht="15.75" thickBot="1" x14ac:dyDescent="0.25">
      <c r="A50" s="3"/>
      <c r="B50" s="2"/>
      <c r="C50" s="4"/>
      <c r="D50" s="4"/>
      <c r="E50" s="18"/>
      <c r="F50" s="28"/>
    </row>
    <row r="51" spans="1:6" ht="16.5" thickBot="1" x14ac:dyDescent="0.25">
      <c r="A51" s="14"/>
      <c r="B51" s="13" t="s">
        <v>89</v>
      </c>
      <c r="C51" s="129" t="s">
        <v>3</v>
      </c>
      <c r="D51" s="130"/>
      <c r="E51" s="22"/>
      <c r="F51" s="31">
        <f>SUM(F21:F50)</f>
        <v>0</v>
      </c>
    </row>
  </sheetData>
  <mergeCells count="2">
    <mergeCell ref="C51:D51"/>
    <mergeCell ref="A10:D10"/>
  </mergeCells>
  <conditionalFormatting sqref="F1:F9 F11:F29 F50:F65556">
    <cfRule type="cellIs" dxfId="100" priority="8" stopIfTrue="1" operator="greaterThan">
      <formula>0</formula>
    </cfRule>
  </conditionalFormatting>
  <conditionalFormatting sqref="F32 F46 F49">
    <cfRule type="cellIs" dxfId="99" priority="7" stopIfTrue="1" operator="greaterThan">
      <formula>0</formula>
    </cfRule>
  </conditionalFormatting>
  <conditionalFormatting sqref="F30:F31">
    <cfRule type="cellIs" dxfId="98" priority="6" stopIfTrue="1" operator="greaterThan">
      <formula>0</formula>
    </cfRule>
  </conditionalFormatting>
  <conditionalFormatting sqref="F33:F34 F43">
    <cfRule type="cellIs" dxfId="97" priority="5" stopIfTrue="1" operator="greaterThan">
      <formula>0</formula>
    </cfRule>
  </conditionalFormatting>
  <conditionalFormatting sqref="F44:F45">
    <cfRule type="cellIs" dxfId="96" priority="4" stopIfTrue="1" operator="greaterThan">
      <formula>0</formula>
    </cfRule>
  </conditionalFormatting>
  <conditionalFormatting sqref="F47:F48">
    <cfRule type="cellIs" dxfId="95" priority="3" stopIfTrue="1" operator="greaterThan">
      <formula>0</formula>
    </cfRule>
  </conditionalFormatting>
  <conditionalFormatting sqref="F35:F42">
    <cfRule type="cellIs" dxfId="94" priority="1" stopIfTrue="1" operator="greaterThan">
      <formula>0</formula>
    </cfRule>
  </conditionalFormatting>
  <pageMargins left="0.70866141732283472" right="0.55118110236220474" top="0.62992125984251968" bottom="0.62992125984251968" header="0.31496062992125984" footer="0.31496062992125984"/>
  <pageSetup paperSize="9" scale="82" fitToHeight="6" orientation="portrait" r:id="rId1"/>
  <headerFooter>
    <oddHeader xml:space="preserve">&amp;L&amp;9POPIS DEL
&amp;CIZUM tehnologija RC&amp;R
</oddHeader>
    <oddFooter xml:space="preserve">&amp;L&amp;A&amp;R&amp;P/&amp;N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8"/>
  <sheetViews>
    <sheetView topLeftCell="A43" zoomScale="85" zoomScaleNormal="85" zoomScaleSheetLayoutView="98" zoomScalePageLayoutView="85" workbookViewId="0">
      <selection activeCell="F64" sqref="F64"/>
    </sheetView>
  </sheetViews>
  <sheetFormatPr defaultColWidth="9.140625" defaultRowHeight="12.75" x14ac:dyDescent="0.2"/>
  <cols>
    <col min="1" max="1" width="7" style="9" customWidth="1"/>
    <col min="2" max="2" width="62.5703125" style="10" customWidth="1"/>
    <col min="3" max="3" width="8.140625" style="8" customWidth="1"/>
    <col min="4" max="4" width="5.5703125" style="11" customWidth="1"/>
    <col min="5" max="5" width="13.42578125" style="21" customWidth="1"/>
    <col min="6" max="6" width="13.85546875" style="32" customWidth="1"/>
    <col min="7" max="12" width="9.140625" style="7"/>
    <col min="13" max="13" width="9.42578125" style="7" customWidth="1"/>
    <col min="14" max="16384" width="9.140625" style="7"/>
  </cols>
  <sheetData>
    <row r="1" spans="1:6" ht="13.5" customHeight="1" x14ac:dyDescent="0.2">
      <c r="A1" s="3"/>
      <c r="B1" s="2"/>
      <c r="C1" s="4"/>
      <c r="D1" s="4"/>
      <c r="E1" s="18"/>
      <c r="F1" s="28"/>
    </row>
    <row r="2" spans="1:6" ht="13.5" customHeight="1" x14ac:dyDescent="0.2">
      <c r="A2" s="3"/>
      <c r="B2" s="2"/>
      <c r="C2" s="4"/>
      <c r="D2" s="4"/>
      <c r="E2" s="18"/>
      <c r="F2" s="28"/>
    </row>
    <row r="3" spans="1:6" ht="17.25" customHeight="1" x14ac:dyDescent="0.2">
      <c r="A3" s="12" t="s">
        <v>31</v>
      </c>
      <c r="B3" s="13" t="s">
        <v>90</v>
      </c>
      <c r="C3" s="5" t="s">
        <v>4</v>
      </c>
      <c r="D3" s="5" t="s">
        <v>0</v>
      </c>
      <c r="E3" s="19" t="s">
        <v>1</v>
      </c>
      <c r="F3" s="29" t="s">
        <v>2</v>
      </c>
    </row>
    <row r="4" spans="1:6" ht="13.5" customHeight="1" x14ac:dyDescent="0.2">
      <c r="A4" s="3"/>
      <c r="B4" s="2"/>
      <c r="C4" s="4"/>
      <c r="D4" s="4"/>
      <c r="E4" s="18"/>
      <c r="F4" s="28"/>
    </row>
    <row r="5" spans="1:6" ht="13.5" customHeight="1" x14ac:dyDescent="0.2">
      <c r="A5" s="1" t="s">
        <v>5</v>
      </c>
      <c r="B5" s="2"/>
      <c r="C5" s="4"/>
      <c r="D5" s="4"/>
      <c r="E5" s="18"/>
      <c r="F5" s="28"/>
    </row>
    <row r="6" spans="1:6" ht="13.5" customHeight="1" x14ac:dyDescent="0.2">
      <c r="A6" s="1" t="s">
        <v>19</v>
      </c>
      <c r="B6" s="2"/>
      <c r="C6" s="4"/>
      <c r="D6" s="4"/>
      <c r="E6" s="18"/>
      <c r="F6" s="28"/>
    </row>
    <row r="7" spans="1:6" ht="13.5" customHeight="1" x14ac:dyDescent="0.2">
      <c r="A7" s="1" t="s">
        <v>6</v>
      </c>
      <c r="B7" s="2"/>
      <c r="C7" s="4"/>
      <c r="D7" s="4"/>
      <c r="E7" s="18"/>
      <c r="F7" s="28"/>
    </row>
    <row r="8" spans="1:6" ht="13.5" customHeight="1" x14ac:dyDescent="0.2">
      <c r="A8" s="1" t="s">
        <v>16</v>
      </c>
      <c r="B8" s="2"/>
      <c r="C8" s="4"/>
      <c r="D8" s="4"/>
      <c r="E8" s="18"/>
      <c r="F8" s="28"/>
    </row>
    <row r="9" spans="1:6" ht="13.5" customHeight="1" x14ac:dyDescent="0.2">
      <c r="A9" s="1" t="s">
        <v>17</v>
      </c>
      <c r="B9" s="2"/>
      <c r="C9" s="4"/>
      <c r="D9" s="4"/>
      <c r="E9" s="18"/>
      <c r="F9" s="28"/>
    </row>
    <row r="10" spans="1:6" ht="28.5" customHeight="1" x14ac:dyDescent="0.2">
      <c r="A10" s="128" t="s">
        <v>20</v>
      </c>
      <c r="B10" s="128"/>
      <c r="C10" s="128"/>
      <c r="D10" s="128"/>
      <c r="E10" s="35"/>
      <c r="F10" s="35"/>
    </row>
    <row r="11" spans="1:6" ht="13.5" customHeight="1" x14ac:dyDescent="0.2">
      <c r="A11" s="1" t="s">
        <v>18</v>
      </c>
      <c r="B11" s="2"/>
      <c r="C11" s="4"/>
      <c r="D11" s="4"/>
      <c r="E11" s="18"/>
      <c r="F11" s="28"/>
    </row>
    <row r="12" spans="1:6" ht="13.5" customHeight="1" x14ac:dyDescent="0.2">
      <c r="A12" s="1" t="s">
        <v>7</v>
      </c>
      <c r="B12" s="2"/>
      <c r="C12" s="4"/>
      <c r="D12" s="4"/>
      <c r="E12" s="18"/>
      <c r="F12" s="28"/>
    </row>
    <row r="13" spans="1:6" ht="13.5" customHeight="1" x14ac:dyDescent="0.2">
      <c r="A13" s="1" t="s">
        <v>8</v>
      </c>
      <c r="B13" s="2"/>
      <c r="C13" s="4"/>
      <c r="D13" s="4"/>
      <c r="E13" s="18"/>
      <c r="F13" s="28"/>
    </row>
    <row r="14" spans="1:6" ht="13.5" customHeight="1" x14ac:dyDescent="0.2">
      <c r="A14" s="1" t="s">
        <v>9</v>
      </c>
      <c r="B14" s="2"/>
      <c r="C14" s="4"/>
      <c r="D14" s="4"/>
      <c r="E14" s="18"/>
      <c r="F14" s="28"/>
    </row>
    <row r="15" spans="1:6" ht="13.5" customHeight="1" x14ac:dyDescent="0.2">
      <c r="A15" s="1" t="s">
        <v>10</v>
      </c>
      <c r="B15" s="2"/>
      <c r="C15" s="4"/>
      <c r="D15" s="4"/>
      <c r="E15" s="18"/>
      <c r="F15" s="28"/>
    </row>
    <row r="16" spans="1:6" ht="13.5" customHeight="1" x14ac:dyDescent="0.2">
      <c r="A16" s="1" t="s">
        <v>11</v>
      </c>
      <c r="B16" s="2"/>
      <c r="C16" s="4"/>
      <c r="D16" s="4"/>
      <c r="E16" s="18"/>
      <c r="F16" s="28"/>
    </row>
    <row r="17" spans="1:6" ht="13.5" customHeight="1" x14ac:dyDescent="0.2">
      <c r="A17" s="1" t="s">
        <v>12</v>
      </c>
      <c r="B17" s="2"/>
      <c r="C17" s="4"/>
      <c r="D17" s="4"/>
      <c r="E17" s="18"/>
      <c r="F17" s="28"/>
    </row>
    <row r="18" spans="1:6" ht="13.5" customHeight="1" x14ac:dyDescent="0.2">
      <c r="A18" s="1" t="s">
        <v>13</v>
      </c>
      <c r="B18" s="2"/>
      <c r="C18" s="4"/>
      <c r="D18" s="4"/>
      <c r="E18" s="18"/>
      <c r="F18" s="28"/>
    </row>
    <row r="19" spans="1:6" ht="13.5" customHeight="1" x14ac:dyDescent="0.2">
      <c r="A19" s="1"/>
      <c r="B19" s="2"/>
      <c r="C19" s="4"/>
      <c r="D19" s="4"/>
      <c r="E19" s="18"/>
      <c r="F19" s="28"/>
    </row>
    <row r="20" spans="1:6" ht="13.5" customHeight="1" x14ac:dyDescent="0.2">
      <c r="A20" s="3"/>
      <c r="B20" s="2"/>
      <c r="C20" s="4"/>
      <c r="D20" s="4"/>
      <c r="E20" s="18"/>
      <c r="F20" s="28"/>
    </row>
    <row r="21" spans="1:6" ht="127.5" x14ac:dyDescent="0.2">
      <c r="A21" s="15" t="s">
        <v>26</v>
      </c>
      <c r="B21" s="47" t="s">
        <v>91</v>
      </c>
      <c r="C21" s="26"/>
      <c r="D21" s="24"/>
      <c r="E21" s="36"/>
      <c r="F21" s="38"/>
    </row>
    <row r="22" spans="1:6" x14ac:dyDescent="0.2">
      <c r="A22" s="15"/>
      <c r="B22" s="48"/>
      <c r="C22" s="39">
        <v>1</v>
      </c>
      <c r="D22" s="40" t="s">
        <v>14</v>
      </c>
      <c r="E22" s="41"/>
      <c r="F22" s="42">
        <f>C22*E22</f>
        <v>0</v>
      </c>
    </row>
    <row r="23" spans="1:6" ht="15" x14ac:dyDescent="0.2">
      <c r="A23" s="3"/>
      <c r="B23" s="2"/>
      <c r="C23" s="4"/>
      <c r="D23" s="4"/>
      <c r="E23" s="18"/>
      <c r="F23" s="28"/>
    </row>
    <row r="24" spans="1:6" ht="89.25" x14ac:dyDescent="0.2">
      <c r="A24" s="15" t="s">
        <v>27</v>
      </c>
      <c r="B24" s="47" t="s">
        <v>127</v>
      </c>
      <c r="C24" s="26"/>
      <c r="D24" s="24"/>
      <c r="E24" s="36"/>
      <c r="F24" s="38"/>
    </row>
    <row r="25" spans="1:6" x14ac:dyDescent="0.2">
      <c r="A25" s="15"/>
      <c r="B25" s="48"/>
      <c r="C25" s="39">
        <v>2</v>
      </c>
      <c r="D25" s="40" t="s">
        <v>14</v>
      </c>
      <c r="E25" s="41"/>
      <c r="F25" s="42">
        <f>C25*E25</f>
        <v>0</v>
      </c>
    </row>
    <row r="26" spans="1:6" ht="15" x14ac:dyDescent="0.2">
      <c r="A26" s="3"/>
      <c r="B26" s="2"/>
      <c r="C26" s="4"/>
      <c r="D26" s="4"/>
      <c r="E26" s="18"/>
      <c r="F26" s="28"/>
    </row>
    <row r="27" spans="1:6" ht="127.5" x14ac:dyDescent="0.2">
      <c r="A27" s="15" t="s">
        <v>92</v>
      </c>
      <c r="B27" s="47" t="s">
        <v>128</v>
      </c>
      <c r="C27" s="26"/>
      <c r="D27" s="24"/>
      <c r="E27" s="36"/>
      <c r="F27" s="38"/>
    </row>
    <row r="28" spans="1:6" x14ac:dyDescent="0.2">
      <c r="A28" s="15"/>
      <c r="B28" s="48"/>
      <c r="C28" s="39">
        <v>1</v>
      </c>
      <c r="D28" s="40" t="s">
        <v>14</v>
      </c>
      <c r="E28" s="41"/>
      <c r="F28" s="42">
        <f>C28*E28</f>
        <v>0</v>
      </c>
    </row>
    <row r="29" spans="1:6" x14ac:dyDescent="0.2">
      <c r="A29" s="15"/>
      <c r="B29" s="6"/>
      <c r="C29" s="16"/>
      <c r="D29" s="17"/>
      <c r="E29" s="20"/>
      <c r="F29" s="30"/>
    </row>
    <row r="30" spans="1:6" ht="25.5" x14ac:dyDescent="0.2">
      <c r="A30" s="15" t="s">
        <v>93</v>
      </c>
      <c r="B30" s="47" t="s">
        <v>94</v>
      </c>
      <c r="C30" s="26"/>
      <c r="D30" s="24"/>
      <c r="E30" s="36"/>
      <c r="F30" s="38"/>
    </row>
    <row r="31" spans="1:6" x14ac:dyDescent="0.2">
      <c r="A31" s="15"/>
      <c r="B31" s="48"/>
      <c r="C31" s="39">
        <v>2</v>
      </c>
      <c r="D31" s="40" t="s">
        <v>14</v>
      </c>
      <c r="E31" s="41"/>
      <c r="F31" s="42">
        <f>C28*E31</f>
        <v>0</v>
      </c>
    </row>
    <row r="32" spans="1:6" x14ac:dyDescent="0.2">
      <c r="A32" s="15"/>
      <c r="B32" s="6"/>
      <c r="C32" s="16"/>
      <c r="D32" s="17"/>
      <c r="E32" s="20"/>
      <c r="F32" s="30"/>
    </row>
    <row r="33" spans="1:6" ht="89.25" x14ac:dyDescent="0.2">
      <c r="A33" s="15" t="s">
        <v>95</v>
      </c>
      <c r="B33" s="47" t="s">
        <v>96</v>
      </c>
      <c r="C33" s="26"/>
      <c r="D33" s="24"/>
      <c r="E33" s="36"/>
      <c r="F33" s="38"/>
    </row>
    <row r="34" spans="1:6" x14ac:dyDescent="0.2">
      <c r="A34" s="15"/>
      <c r="B34" s="48"/>
      <c r="C34" s="39">
        <v>1</v>
      </c>
      <c r="D34" s="40" t="s">
        <v>14</v>
      </c>
      <c r="E34" s="41"/>
      <c r="F34" s="42">
        <f>C31*E34</f>
        <v>0</v>
      </c>
    </row>
    <row r="35" spans="1:6" x14ac:dyDescent="0.2">
      <c r="A35" s="15"/>
      <c r="E35" s="20"/>
      <c r="F35" s="30"/>
    </row>
    <row r="36" spans="1:6" ht="25.5" x14ac:dyDescent="0.2">
      <c r="A36" s="15" t="s">
        <v>98</v>
      </c>
      <c r="B36" s="47" t="s">
        <v>105</v>
      </c>
      <c r="C36" s="26"/>
      <c r="D36" s="24"/>
      <c r="E36" s="36"/>
      <c r="F36" s="38"/>
    </row>
    <row r="37" spans="1:6" x14ac:dyDescent="0.2">
      <c r="A37" s="15"/>
      <c r="B37" s="48"/>
      <c r="C37" s="39">
        <v>1</v>
      </c>
      <c r="D37" s="40" t="s">
        <v>14</v>
      </c>
      <c r="E37" s="41"/>
      <c r="F37" s="42">
        <f>C34*E37</f>
        <v>0</v>
      </c>
    </row>
    <row r="38" spans="1:6" x14ac:dyDescent="0.2">
      <c r="A38" s="15"/>
      <c r="B38" s="6"/>
      <c r="C38" s="16"/>
      <c r="D38" s="17"/>
      <c r="E38" s="20"/>
      <c r="F38" s="30"/>
    </row>
    <row r="39" spans="1:6" ht="38.25" x14ac:dyDescent="0.2">
      <c r="A39" s="15" t="s">
        <v>99</v>
      </c>
      <c r="B39" s="47" t="s">
        <v>103</v>
      </c>
      <c r="C39" s="26"/>
      <c r="D39" s="24"/>
      <c r="E39" s="36"/>
      <c r="F39" s="38"/>
    </row>
    <row r="40" spans="1:6" x14ac:dyDescent="0.2">
      <c r="A40" s="15"/>
      <c r="B40" s="48"/>
      <c r="C40" s="39">
        <v>1</v>
      </c>
      <c r="D40" s="40" t="s">
        <v>14</v>
      </c>
      <c r="E40" s="41"/>
      <c r="F40" s="42">
        <f>C40*E40</f>
        <v>0</v>
      </c>
    </row>
    <row r="41" spans="1:6" x14ac:dyDescent="0.2">
      <c r="A41" s="15"/>
      <c r="B41" s="6"/>
      <c r="C41" s="16"/>
      <c r="D41" s="17"/>
      <c r="E41" s="20"/>
      <c r="F41" s="30"/>
    </row>
    <row r="42" spans="1:6" ht="76.5" x14ac:dyDescent="0.2">
      <c r="A42" s="15" t="s">
        <v>100</v>
      </c>
      <c r="B42" s="47" t="s">
        <v>208</v>
      </c>
      <c r="C42" s="26"/>
      <c r="D42" s="24"/>
      <c r="E42" s="36"/>
      <c r="F42" s="38"/>
    </row>
    <row r="43" spans="1:6" x14ac:dyDescent="0.2">
      <c r="A43" s="15"/>
      <c r="B43" s="48"/>
      <c r="C43" s="39">
        <v>1</v>
      </c>
      <c r="D43" s="40" t="s">
        <v>14</v>
      </c>
      <c r="E43" s="41"/>
      <c r="F43" s="42">
        <f>C37*E43</f>
        <v>0</v>
      </c>
    </row>
    <row r="44" spans="1:6" ht="15" x14ac:dyDescent="0.2">
      <c r="A44" s="15"/>
      <c r="B44" s="2"/>
      <c r="C44" s="4"/>
      <c r="D44" s="4"/>
      <c r="E44" s="20"/>
      <c r="F44" s="30"/>
    </row>
    <row r="45" spans="1:6" ht="89.25" x14ac:dyDescent="0.2">
      <c r="A45" s="15" t="s">
        <v>101</v>
      </c>
      <c r="B45" s="47" t="s">
        <v>206</v>
      </c>
      <c r="C45" s="26"/>
      <c r="D45" s="24"/>
      <c r="E45" s="36"/>
      <c r="F45" s="38"/>
    </row>
    <row r="46" spans="1:6" x14ac:dyDescent="0.2">
      <c r="A46" s="15"/>
      <c r="B46" s="48"/>
      <c r="C46" s="39">
        <v>1</v>
      </c>
      <c r="D46" s="40" t="s">
        <v>14</v>
      </c>
      <c r="E46" s="41"/>
      <c r="F46" s="42">
        <f>C40*E46</f>
        <v>0</v>
      </c>
    </row>
    <row r="47" spans="1:6" ht="14.25" x14ac:dyDescent="0.2">
      <c r="A47" s="15"/>
      <c r="B47" s="6"/>
      <c r="C47" s="4"/>
      <c r="D47" s="4"/>
      <c r="E47" s="20"/>
      <c r="F47" s="30"/>
    </row>
    <row r="48" spans="1:6" ht="38.25" x14ac:dyDescent="0.2">
      <c r="A48" s="15" t="s">
        <v>102</v>
      </c>
      <c r="B48" s="47" t="s">
        <v>207</v>
      </c>
      <c r="C48" s="26"/>
      <c r="D48" s="24"/>
      <c r="E48" s="36"/>
      <c r="F48" s="38"/>
    </row>
    <row r="49" spans="1:6" x14ac:dyDescent="0.2">
      <c r="A49" s="15"/>
      <c r="B49" s="48"/>
      <c r="C49" s="39">
        <v>1</v>
      </c>
      <c r="D49" s="40" t="s">
        <v>14</v>
      </c>
      <c r="E49" s="41"/>
      <c r="F49" s="42">
        <f>C43*E49</f>
        <v>0</v>
      </c>
    </row>
    <row r="50" spans="1:6" ht="15" x14ac:dyDescent="0.2">
      <c r="A50" s="3"/>
      <c r="B50" s="6"/>
      <c r="C50" s="16"/>
      <c r="D50" s="17"/>
      <c r="E50" s="18"/>
      <c r="F50" s="28"/>
    </row>
    <row r="51" spans="1:6" x14ac:dyDescent="0.2">
      <c r="A51" s="15" t="s">
        <v>216</v>
      </c>
      <c r="B51" s="47" t="s">
        <v>104</v>
      </c>
      <c r="C51" s="26"/>
      <c r="D51" s="24"/>
      <c r="E51" s="36"/>
      <c r="F51" s="38"/>
    </row>
    <row r="52" spans="1:6" x14ac:dyDescent="0.2">
      <c r="A52" s="15"/>
      <c r="B52" s="48"/>
      <c r="C52" s="39">
        <v>1</v>
      </c>
      <c r="D52" s="40" t="s">
        <v>14</v>
      </c>
      <c r="E52" s="41"/>
      <c r="F52" s="42">
        <f>C46*E52</f>
        <v>0</v>
      </c>
    </row>
    <row r="53" spans="1:6" ht="15" x14ac:dyDescent="0.2">
      <c r="A53" s="3"/>
      <c r="B53" s="6"/>
      <c r="C53" s="16"/>
      <c r="D53" s="17"/>
      <c r="E53" s="18"/>
      <c r="F53" s="28"/>
    </row>
    <row r="54" spans="1:6" x14ac:dyDescent="0.2">
      <c r="A54" s="15" t="s">
        <v>217</v>
      </c>
      <c r="B54" s="47" t="s">
        <v>50</v>
      </c>
      <c r="C54" s="26"/>
      <c r="D54" s="24"/>
      <c r="E54" s="36"/>
      <c r="F54" s="38"/>
    </row>
    <row r="55" spans="1:6" x14ac:dyDescent="0.2">
      <c r="A55" s="15"/>
      <c r="B55" s="48"/>
      <c r="C55" s="39">
        <v>1</v>
      </c>
      <c r="D55" s="40" t="s">
        <v>14</v>
      </c>
      <c r="E55" s="41"/>
      <c r="F55" s="42">
        <f>C49*E55</f>
        <v>0</v>
      </c>
    </row>
    <row r="56" spans="1:6" x14ac:dyDescent="0.2">
      <c r="A56" s="15"/>
      <c r="E56" s="20"/>
      <c r="F56" s="30"/>
    </row>
    <row r="57" spans="1:6" ht="15.75" thickBot="1" x14ac:dyDescent="0.25">
      <c r="A57" s="3"/>
      <c r="B57" s="2"/>
      <c r="C57" s="4"/>
      <c r="D57" s="4"/>
      <c r="E57" s="18"/>
      <c r="F57" s="28"/>
    </row>
    <row r="58" spans="1:6" ht="16.5" thickBot="1" x14ac:dyDescent="0.25">
      <c r="A58" s="14"/>
      <c r="B58" s="13" t="s">
        <v>90</v>
      </c>
      <c r="C58" s="129" t="s">
        <v>3</v>
      </c>
      <c r="D58" s="130"/>
      <c r="E58" s="22"/>
      <c r="F58" s="31">
        <f>SUM(F21:F57)</f>
        <v>0</v>
      </c>
    </row>
  </sheetData>
  <mergeCells count="2">
    <mergeCell ref="A10:D10"/>
    <mergeCell ref="C58:D58"/>
  </mergeCells>
  <conditionalFormatting sqref="F1:F9 F11:F20 F59:F65519 F56">
    <cfRule type="cellIs" dxfId="93" priority="32" stopIfTrue="1" operator="greaterThan">
      <formula>0</formula>
    </cfRule>
  </conditionalFormatting>
  <conditionalFormatting sqref="F21:F27 F57:F58 F29">
    <cfRule type="cellIs" dxfId="92" priority="31" stopIfTrue="1" operator="greaterThan">
      <formula>0</formula>
    </cfRule>
  </conditionalFormatting>
  <conditionalFormatting sqref="F32 F35 F38 F41">
    <cfRule type="cellIs" dxfId="91" priority="30" stopIfTrue="1" operator="greaterThan">
      <formula>0</formula>
    </cfRule>
  </conditionalFormatting>
  <conditionalFormatting sqref="F30:F31">
    <cfRule type="cellIs" dxfId="90" priority="29" stopIfTrue="1" operator="greaterThan">
      <formula>0</formula>
    </cfRule>
  </conditionalFormatting>
  <conditionalFormatting sqref="F33:F34">
    <cfRule type="cellIs" dxfId="89" priority="28" stopIfTrue="1" operator="greaterThan">
      <formula>0</formula>
    </cfRule>
  </conditionalFormatting>
  <conditionalFormatting sqref="F33:F34">
    <cfRule type="cellIs" dxfId="88" priority="25" stopIfTrue="1" operator="greaterThan">
      <formula>0</formula>
    </cfRule>
  </conditionalFormatting>
  <conditionalFormatting sqref="F36:F37">
    <cfRule type="cellIs" dxfId="87" priority="21" stopIfTrue="1" operator="greaterThan">
      <formula>0</formula>
    </cfRule>
  </conditionalFormatting>
  <conditionalFormatting sqref="F36:F37">
    <cfRule type="cellIs" dxfId="86" priority="20" stopIfTrue="1" operator="greaterThan">
      <formula>0</formula>
    </cfRule>
  </conditionalFormatting>
  <conditionalFormatting sqref="F39">
    <cfRule type="cellIs" dxfId="85" priority="19" stopIfTrue="1" operator="greaterThan">
      <formula>0</formula>
    </cfRule>
  </conditionalFormatting>
  <conditionalFormatting sqref="F39">
    <cfRule type="cellIs" dxfId="84" priority="18" stopIfTrue="1" operator="greaterThan">
      <formula>0</formula>
    </cfRule>
  </conditionalFormatting>
  <conditionalFormatting sqref="F44 F47">
    <cfRule type="cellIs" dxfId="83" priority="11" stopIfTrue="1" operator="greaterThan">
      <formula>0</formula>
    </cfRule>
  </conditionalFormatting>
  <conditionalFormatting sqref="F42:F43">
    <cfRule type="cellIs" dxfId="82" priority="10" stopIfTrue="1" operator="greaterThan">
      <formula>0</formula>
    </cfRule>
  </conditionalFormatting>
  <conditionalFormatting sqref="F45:F46">
    <cfRule type="cellIs" dxfId="81" priority="9" stopIfTrue="1" operator="greaterThan">
      <formula>0</formula>
    </cfRule>
  </conditionalFormatting>
  <conditionalFormatting sqref="F42:F43">
    <cfRule type="cellIs" dxfId="80" priority="8" stopIfTrue="1" operator="greaterThan">
      <formula>0</formula>
    </cfRule>
  </conditionalFormatting>
  <conditionalFormatting sqref="F45:F46">
    <cfRule type="cellIs" dxfId="79" priority="7" stopIfTrue="1" operator="greaterThan">
      <formula>0</formula>
    </cfRule>
  </conditionalFormatting>
  <conditionalFormatting sqref="F48:F55">
    <cfRule type="cellIs" dxfId="78" priority="3" stopIfTrue="1" operator="greaterThan">
      <formula>0</formula>
    </cfRule>
  </conditionalFormatting>
  <conditionalFormatting sqref="F28">
    <cfRule type="cellIs" dxfId="77" priority="2" stopIfTrue="1" operator="greaterThan">
      <formula>0</formula>
    </cfRule>
  </conditionalFormatting>
  <conditionalFormatting sqref="F40">
    <cfRule type="cellIs" dxfId="76" priority="1" stopIfTrue="1" operator="greaterThan">
      <formula>0</formula>
    </cfRule>
  </conditionalFormatting>
  <pageMargins left="0.70866141732283472" right="0.55118110236220474" top="0.62992125984251968" bottom="0.62992125984251968" header="0.31496062992125984" footer="0.31496062992125984"/>
  <pageSetup paperSize="9" scale="82" orientation="portrait" r:id="rId1"/>
  <headerFooter>
    <oddHeader xml:space="preserve">&amp;L&amp;9POPIS DEL
&amp;CIZUM tehnologija RC </oddHeader>
    <oddFooter xml:space="preserve">&amp;L&amp;A&amp;C&amp;9&amp;U &amp;R&amp;P/&amp;N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8"/>
  <sheetViews>
    <sheetView view="pageLayout" topLeftCell="A43" zoomScale="130" zoomScaleNormal="85" zoomScaleSheetLayoutView="98" zoomScalePageLayoutView="130" workbookViewId="0">
      <selection activeCell="B42" sqref="B42"/>
    </sheetView>
  </sheetViews>
  <sheetFormatPr defaultColWidth="9.140625" defaultRowHeight="12.75" x14ac:dyDescent="0.2"/>
  <cols>
    <col min="1" max="1" width="7" style="9" customWidth="1"/>
    <col min="2" max="2" width="62.5703125" style="10" customWidth="1"/>
    <col min="3" max="3" width="8.140625" style="8" customWidth="1"/>
    <col min="4" max="4" width="5.5703125" style="11" customWidth="1"/>
    <col min="5" max="5" width="13.42578125" style="21" customWidth="1"/>
    <col min="6" max="6" width="13.85546875" style="32" customWidth="1"/>
    <col min="7" max="11" width="9.140625" style="7"/>
    <col min="12" max="12" width="59" style="7" customWidth="1"/>
    <col min="13" max="13" width="9.140625" style="7"/>
    <col min="14" max="14" width="9.42578125" style="7" customWidth="1"/>
    <col min="15" max="16384" width="9.140625" style="7"/>
  </cols>
  <sheetData>
    <row r="1" spans="1:6" ht="13.5" customHeight="1" x14ac:dyDescent="0.2">
      <c r="A1" s="3"/>
      <c r="B1" s="2"/>
      <c r="C1" s="4"/>
      <c r="D1" s="4"/>
      <c r="E1" s="18"/>
      <c r="F1" s="28"/>
    </row>
    <row r="2" spans="1:6" ht="13.5" customHeight="1" x14ac:dyDescent="0.2">
      <c r="A2" s="3"/>
      <c r="B2" s="2"/>
      <c r="C2" s="4"/>
      <c r="D2" s="4"/>
      <c r="E2" s="18"/>
      <c r="F2" s="28"/>
    </row>
    <row r="3" spans="1:6" ht="17.25" customHeight="1" x14ac:dyDescent="0.2">
      <c r="A3" s="12" t="s">
        <v>32</v>
      </c>
      <c r="B3" s="13" t="s">
        <v>106</v>
      </c>
      <c r="C3" s="5" t="s">
        <v>4</v>
      </c>
      <c r="D3" s="5" t="s">
        <v>0</v>
      </c>
      <c r="E3" s="19" t="s">
        <v>1</v>
      </c>
      <c r="F3" s="29" t="s">
        <v>2</v>
      </c>
    </row>
    <row r="4" spans="1:6" ht="13.5" customHeight="1" x14ac:dyDescent="0.2">
      <c r="A4" s="3"/>
      <c r="B4" s="2"/>
      <c r="C4" s="4"/>
      <c r="D4" s="4"/>
      <c r="E4" s="18"/>
      <c r="F4" s="28"/>
    </row>
    <row r="5" spans="1:6" ht="13.5" customHeight="1" x14ac:dyDescent="0.2">
      <c r="A5" s="1" t="s">
        <v>5</v>
      </c>
      <c r="B5" s="2"/>
      <c r="C5" s="4"/>
      <c r="D5" s="4"/>
      <c r="E5" s="18"/>
      <c r="F5" s="28"/>
    </row>
    <row r="6" spans="1:6" ht="13.5" customHeight="1" x14ac:dyDescent="0.2">
      <c r="A6" s="1" t="s">
        <v>19</v>
      </c>
      <c r="B6" s="2"/>
      <c r="C6" s="4"/>
      <c r="D6" s="4"/>
      <c r="E6" s="18"/>
      <c r="F6" s="28"/>
    </row>
    <row r="7" spans="1:6" ht="13.5" customHeight="1" x14ac:dyDescent="0.2">
      <c r="A7" s="1" t="s">
        <v>6</v>
      </c>
      <c r="B7" s="2"/>
      <c r="C7" s="4"/>
      <c r="D7" s="4"/>
      <c r="E7" s="18"/>
      <c r="F7" s="28"/>
    </row>
    <row r="8" spans="1:6" ht="13.5" customHeight="1" x14ac:dyDescent="0.2">
      <c r="A8" s="1" t="s">
        <v>16</v>
      </c>
      <c r="B8" s="2"/>
      <c r="C8" s="4"/>
      <c r="D8" s="4"/>
      <c r="E8" s="18"/>
      <c r="F8" s="28"/>
    </row>
    <row r="9" spans="1:6" ht="13.5" customHeight="1" x14ac:dyDescent="0.2">
      <c r="A9" s="1" t="s">
        <v>17</v>
      </c>
      <c r="B9" s="2"/>
      <c r="C9" s="4"/>
      <c r="D9" s="4"/>
      <c r="E9" s="18"/>
      <c r="F9" s="28"/>
    </row>
    <row r="10" spans="1:6" ht="28.5" customHeight="1" x14ac:dyDescent="0.2">
      <c r="A10" s="128" t="s">
        <v>20</v>
      </c>
      <c r="B10" s="128"/>
      <c r="C10" s="128"/>
      <c r="D10" s="128"/>
      <c r="E10" s="35"/>
      <c r="F10" s="35"/>
    </row>
    <row r="11" spans="1:6" ht="13.5" customHeight="1" x14ac:dyDescent="0.2">
      <c r="A11" s="1" t="s">
        <v>18</v>
      </c>
      <c r="B11" s="2"/>
      <c r="C11" s="4"/>
      <c r="D11" s="4"/>
      <c r="E11" s="18"/>
      <c r="F11" s="28"/>
    </row>
    <row r="12" spans="1:6" ht="13.5" customHeight="1" x14ac:dyDescent="0.2">
      <c r="A12" s="1" t="s">
        <v>7</v>
      </c>
      <c r="B12" s="2"/>
      <c r="C12" s="4"/>
      <c r="D12" s="4"/>
      <c r="E12" s="18"/>
      <c r="F12" s="28"/>
    </row>
    <row r="13" spans="1:6" ht="13.5" customHeight="1" x14ac:dyDescent="0.2">
      <c r="A13" s="1" t="s">
        <v>8</v>
      </c>
      <c r="B13" s="2"/>
      <c r="C13" s="4"/>
      <c r="D13" s="4"/>
      <c r="E13" s="18"/>
      <c r="F13" s="28"/>
    </row>
    <row r="14" spans="1:6" ht="13.5" customHeight="1" x14ac:dyDescent="0.2">
      <c r="A14" s="1" t="s">
        <v>9</v>
      </c>
      <c r="B14" s="2"/>
      <c r="C14" s="4"/>
      <c r="D14" s="4"/>
      <c r="E14" s="18"/>
      <c r="F14" s="28"/>
    </row>
    <row r="15" spans="1:6" ht="13.5" customHeight="1" x14ac:dyDescent="0.2">
      <c r="A15" s="1" t="s">
        <v>10</v>
      </c>
      <c r="B15" s="2"/>
      <c r="C15" s="4"/>
      <c r="D15" s="4"/>
      <c r="E15" s="18"/>
      <c r="F15" s="28"/>
    </row>
    <row r="16" spans="1:6" ht="13.5" customHeight="1" x14ac:dyDescent="0.2">
      <c r="A16" s="1" t="s">
        <v>11</v>
      </c>
      <c r="B16" s="2"/>
      <c r="C16" s="4"/>
      <c r="D16" s="4"/>
      <c r="E16" s="18"/>
      <c r="F16" s="28"/>
    </row>
    <row r="17" spans="1:6" ht="13.5" customHeight="1" x14ac:dyDescent="0.2">
      <c r="A17" s="1" t="s">
        <v>12</v>
      </c>
      <c r="B17" s="2"/>
      <c r="C17" s="4"/>
      <c r="D17" s="4"/>
      <c r="E17" s="18"/>
      <c r="F17" s="28"/>
    </row>
    <row r="18" spans="1:6" ht="13.5" customHeight="1" x14ac:dyDescent="0.2">
      <c r="A18" s="1" t="s">
        <v>13</v>
      </c>
      <c r="B18" s="2"/>
      <c r="C18" s="4"/>
      <c r="D18" s="4"/>
      <c r="E18" s="18"/>
      <c r="F18" s="28"/>
    </row>
    <row r="19" spans="1:6" ht="13.5" customHeight="1" x14ac:dyDescent="0.2">
      <c r="A19" s="1"/>
      <c r="B19" s="2"/>
      <c r="C19" s="4"/>
      <c r="D19" s="4"/>
      <c r="E19" s="18"/>
      <c r="F19" s="28"/>
    </row>
    <row r="20" spans="1:6" ht="15" x14ac:dyDescent="0.2">
      <c r="A20" s="3"/>
      <c r="B20" s="49"/>
      <c r="C20" s="50"/>
      <c r="D20" s="50"/>
      <c r="E20" s="51"/>
      <c r="F20" s="52"/>
    </row>
    <row r="21" spans="1:6" ht="140.25" x14ac:dyDescent="0.2">
      <c r="A21" s="15" t="s">
        <v>107</v>
      </c>
      <c r="B21" s="47" t="s">
        <v>116</v>
      </c>
      <c r="C21" s="26"/>
      <c r="D21" s="24"/>
      <c r="E21" s="36"/>
      <c r="F21" s="38"/>
    </row>
    <row r="22" spans="1:6" x14ac:dyDescent="0.2">
      <c r="A22" s="15"/>
      <c r="B22" s="48"/>
      <c r="C22" s="39">
        <v>1</v>
      </c>
      <c r="D22" s="40" t="s">
        <v>14</v>
      </c>
      <c r="E22" s="41"/>
      <c r="F22" s="42">
        <f>C22*E22</f>
        <v>0</v>
      </c>
    </row>
    <row r="23" spans="1:6" ht="15" x14ac:dyDescent="0.2">
      <c r="A23" s="3"/>
      <c r="B23" s="2"/>
      <c r="C23" s="4"/>
      <c r="D23" s="4"/>
      <c r="E23" s="18"/>
      <c r="F23" s="28"/>
    </row>
    <row r="24" spans="1:6" ht="140.25" x14ac:dyDescent="0.2">
      <c r="A24" s="15" t="s">
        <v>108</v>
      </c>
      <c r="B24" s="47" t="s">
        <v>123</v>
      </c>
      <c r="C24" s="26"/>
      <c r="D24" s="24"/>
      <c r="E24" s="36"/>
      <c r="F24" s="38"/>
    </row>
    <row r="25" spans="1:6" x14ac:dyDescent="0.2">
      <c r="A25" s="15"/>
      <c r="B25" s="48"/>
      <c r="C25" s="39">
        <v>1</v>
      </c>
      <c r="D25" s="40" t="s">
        <v>14</v>
      </c>
      <c r="E25" s="41"/>
      <c r="F25" s="42">
        <f>C25*E25</f>
        <v>0</v>
      </c>
    </row>
    <row r="26" spans="1:6" ht="15" x14ac:dyDescent="0.2">
      <c r="A26" s="3"/>
      <c r="B26" s="6"/>
      <c r="C26" s="4"/>
      <c r="D26" s="4"/>
      <c r="E26" s="18"/>
      <c r="F26" s="28"/>
    </row>
    <row r="27" spans="1:6" x14ac:dyDescent="0.2">
      <c r="A27" s="15" t="s">
        <v>109</v>
      </c>
      <c r="B27" s="47" t="s">
        <v>117</v>
      </c>
      <c r="C27" s="26"/>
      <c r="D27" s="24"/>
      <c r="E27" s="36"/>
      <c r="F27" s="38"/>
    </row>
    <row r="28" spans="1:6" x14ac:dyDescent="0.2">
      <c r="A28" s="15"/>
      <c r="B28" s="48"/>
      <c r="C28" s="39">
        <v>1</v>
      </c>
      <c r="D28" s="40" t="s">
        <v>14</v>
      </c>
      <c r="E28" s="41"/>
      <c r="F28" s="42">
        <f>C28*E28</f>
        <v>0</v>
      </c>
    </row>
    <row r="29" spans="1:6" x14ac:dyDescent="0.2">
      <c r="A29" s="15"/>
      <c r="B29" s="6"/>
      <c r="C29" s="16"/>
      <c r="D29" s="17"/>
      <c r="E29" s="20"/>
      <c r="F29" s="30"/>
    </row>
    <row r="30" spans="1:6" ht="63.75" x14ac:dyDescent="0.2">
      <c r="A30" s="15" t="s">
        <v>110</v>
      </c>
      <c r="B30" s="47" t="s">
        <v>118</v>
      </c>
      <c r="C30" s="26"/>
      <c r="D30" s="24"/>
      <c r="E30" s="36"/>
      <c r="F30" s="38"/>
    </row>
    <row r="31" spans="1:6" x14ac:dyDescent="0.2">
      <c r="A31" s="15"/>
      <c r="B31" s="48"/>
      <c r="C31" s="39">
        <v>1</v>
      </c>
      <c r="D31" s="40" t="s">
        <v>14</v>
      </c>
      <c r="E31" s="41"/>
      <c r="F31" s="42">
        <f>C31*E31</f>
        <v>0</v>
      </c>
    </row>
    <row r="32" spans="1:6" x14ac:dyDescent="0.2">
      <c r="A32" s="15"/>
      <c r="B32" s="6"/>
      <c r="C32" s="16"/>
      <c r="D32" s="17"/>
      <c r="E32" s="20"/>
      <c r="F32" s="30"/>
    </row>
    <row r="33" spans="1:6" ht="51" x14ac:dyDescent="0.2">
      <c r="A33" s="15" t="s">
        <v>111</v>
      </c>
      <c r="B33" s="47" t="s">
        <v>97</v>
      </c>
      <c r="C33" s="26"/>
      <c r="D33" s="24"/>
      <c r="E33" s="36"/>
      <c r="F33" s="38"/>
    </row>
    <row r="34" spans="1:6" x14ac:dyDescent="0.2">
      <c r="A34" s="15"/>
      <c r="B34" s="48"/>
      <c r="C34" s="39">
        <v>1</v>
      </c>
      <c r="D34" s="40" t="s">
        <v>14</v>
      </c>
      <c r="E34" s="41"/>
      <c r="F34" s="42">
        <f>C34*E34</f>
        <v>0</v>
      </c>
    </row>
    <row r="35" spans="1:6" x14ac:dyDescent="0.2">
      <c r="A35" s="15"/>
      <c r="B35" s="6"/>
      <c r="C35" s="16"/>
      <c r="D35" s="17"/>
      <c r="E35" s="20"/>
      <c r="F35" s="30"/>
    </row>
    <row r="36" spans="1:6" ht="25.5" x14ac:dyDescent="0.2">
      <c r="A36" s="15" t="s">
        <v>112</v>
      </c>
      <c r="B36" s="47" t="s">
        <v>105</v>
      </c>
      <c r="C36" s="26"/>
      <c r="D36" s="24"/>
      <c r="E36" s="36"/>
      <c r="F36" s="38"/>
    </row>
    <row r="37" spans="1:6" x14ac:dyDescent="0.2">
      <c r="A37" s="15"/>
      <c r="B37" s="48"/>
      <c r="C37" s="39">
        <v>1</v>
      </c>
      <c r="D37" s="40" t="s">
        <v>14</v>
      </c>
      <c r="E37" s="41"/>
      <c r="F37" s="42">
        <f>C37*E37</f>
        <v>0</v>
      </c>
    </row>
    <row r="38" spans="1:6" x14ac:dyDescent="0.2">
      <c r="A38" s="15"/>
      <c r="B38" s="6"/>
      <c r="C38" s="16"/>
      <c r="D38" s="17"/>
      <c r="E38" s="20"/>
      <c r="F38" s="30"/>
    </row>
    <row r="39" spans="1:6" ht="38.25" x14ac:dyDescent="0.2">
      <c r="A39" s="15" t="s">
        <v>113</v>
      </c>
      <c r="B39" s="47" t="s">
        <v>119</v>
      </c>
      <c r="C39" s="26"/>
      <c r="D39" s="24"/>
      <c r="E39" s="36"/>
      <c r="F39" s="38"/>
    </row>
    <row r="40" spans="1:6" x14ac:dyDescent="0.2">
      <c r="A40" s="15"/>
      <c r="B40" s="48"/>
      <c r="C40" s="39">
        <v>1</v>
      </c>
      <c r="D40" s="40" t="s">
        <v>14</v>
      </c>
      <c r="E40" s="41"/>
      <c r="F40" s="42">
        <f>C40*E40</f>
        <v>0</v>
      </c>
    </row>
    <row r="41" spans="1:6" x14ac:dyDescent="0.2">
      <c r="A41" s="15"/>
      <c r="B41" s="6"/>
      <c r="C41" s="16"/>
      <c r="D41" s="17"/>
      <c r="E41" s="20"/>
      <c r="F41" s="30"/>
    </row>
    <row r="42" spans="1:6" ht="63.75" x14ac:dyDescent="0.2">
      <c r="A42" s="15" t="s">
        <v>114</v>
      </c>
      <c r="B42" s="47" t="s">
        <v>212</v>
      </c>
      <c r="C42" s="26"/>
      <c r="D42" s="24"/>
      <c r="E42" s="36"/>
      <c r="F42" s="38"/>
    </row>
    <row r="43" spans="1:6" x14ac:dyDescent="0.2">
      <c r="A43" s="15"/>
      <c r="B43" s="48"/>
      <c r="C43" s="39">
        <v>1</v>
      </c>
      <c r="D43" s="40" t="s">
        <v>14</v>
      </c>
      <c r="E43" s="41"/>
      <c r="F43" s="42">
        <f>C43*E43</f>
        <v>0</v>
      </c>
    </row>
    <row r="44" spans="1:6" ht="15" x14ac:dyDescent="0.2">
      <c r="A44" s="3"/>
      <c r="B44" s="2"/>
      <c r="C44" s="4"/>
      <c r="D44" s="4"/>
      <c r="E44" s="18"/>
      <c r="F44" s="28"/>
    </row>
    <row r="45" spans="1:6" ht="89.25" x14ac:dyDescent="0.2">
      <c r="A45" s="15" t="s">
        <v>115</v>
      </c>
      <c r="B45" s="47" t="s">
        <v>206</v>
      </c>
      <c r="C45" s="26"/>
      <c r="D45" s="24"/>
      <c r="E45" s="36"/>
      <c r="F45" s="38"/>
    </row>
    <row r="46" spans="1:6" x14ac:dyDescent="0.2">
      <c r="A46" s="15"/>
      <c r="B46" s="48"/>
      <c r="C46" s="39">
        <v>1</v>
      </c>
      <c r="D46" s="40" t="s">
        <v>14</v>
      </c>
      <c r="E46" s="41"/>
      <c r="F46" s="42">
        <f>C46*E46</f>
        <v>0</v>
      </c>
    </row>
    <row r="47" spans="1:6" ht="15" x14ac:dyDescent="0.2">
      <c r="A47" s="3"/>
      <c r="B47" s="6"/>
      <c r="C47" s="4"/>
      <c r="D47" s="4"/>
      <c r="E47" s="18"/>
      <c r="F47" s="28"/>
    </row>
    <row r="48" spans="1:6" ht="38.25" x14ac:dyDescent="0.2">
      <c r="A48" s="15" t="s">
        <v>218</v>
      </c>
      <c r="B48" s="47" t="s">
        <v>207</v>
      </c>
      <c r="C48" s="26"/>
      <c r="D48" s="24"/>
      <c r="E48" s="36"/>
      <c r="F48" s="38"/>
    </row>
    <row r="49" spans="1:6" x14ac:dyDescent="0.2">
      <c r="A49" s="15"/>
      <c r="B49" s="48"/>
      <c r="C49" s="39">
        <v>1</v>
      </c>
      <c r="D49" s="40" t="s">
        <v>14</v>
      </c>
      <c r="E49" s="41"/>
      <c r="F49" s="42">
        <f>C49*E49</f>
        <v>0</v>
      </c>
    </row>
    <row r="50" spans="1:6" x14ac:dyDescent="0.2">
      <c r="A50" s="15"/>
      <c r="B50" s="6"/>
      <c r="C50" s="16"/>
      <c r="D50" s="17"/>
      <c r="E50" s="20"/>
      <c r="F50" s="30"/>
    </row>
    <row r="51" spans="1:6" x14ac:dyDescent="0.2">
      <c r="A51" s="15" t="s">
        <v>219</v>
      </c>
      <c r="B51" s="47" t="s">
        <v>120</v>
      </c>
      <c r="C51" s="26"/>
      <c r="D51" s="24"/>
      <c r="E51" s="36"/>
      <c r="F51" s="38"/>
    </row>
    <row r="52" spans="1:6" x14ac:dyDescent="0.2">
      <c r="A52" s="15"/>
      <c r="B52" s="48"/>
      <c r="C52" s="39">
        <v>1</v>
      </c>
      <c r="D52" s="40" t="s">
        <v>14</v>
      </c>
      <c r="E52" s="41"/>
      <c r="F52" s="42">
        <f>C52*E52</f>
        <v>0</v>
      </c>
    </row>
    <row r="53" spans="1:6" x14ac:dyDescent="0.2">
      <c r="A53" s="15"/>
      <c r="B53" s="6"/>
      <c r="C53" s="16"/>
      <c r="D53" s="17"/>
      <c r="E53" s="20"/>
      <c r="F53" s="30"/>
    </row>
    <row r="54" spans="1:6" x14ac:dyDescent="0.2">
      <c r="A54" s="15" t="s">
        <v>220</v>
      </c>
      <c r="B54" s="47" t="s">
        <v>50</v>
      </c>
      <c r="C54" s="26"/>
      <c r="D54" s="24"/>
      <c r="E54" s="36"/>
      <c r="F54" s="38"/>
    </row>
    <row r="55" spans="1:6" x14ac:dyDescent="0.2">
      <c r="A55" s="15"/>
      <c r="B55" s="48"/>
      <c r="C55" s="39">
        <v>1</v>
      </c>
      <c r="D55" s="40" t="s">
        <v>14</v>
      </c>
      <c r="E55" s="41"/>
      <c r="F55" s="42">
        <f>C55*E55</f>
        <v>0</v>
      </c>
    </row>
    <row r="56" spans="1:6" x14ac:dyDescent="0.2">
      <c r="A56" s="15"/>
      <c r="B56" s="6"/>
      <c r="C56" s="16"/>
      <c r="D56" s="17"/>
      <c r="E56" s="20"/>
      <c r="F56" s="30"/>
    </row>
    <row r="57" spans="1:6" ht="15.75" thickBot="1" x14ac:dyDescent="0.25">
      <c r="A57" s="3"/>
      <c r="B57" s="2"/>
      <c r="C57" s="4"/>
      <c r="D57" s="4"/>
      <c r="E57" s="18"/>
      <c r="F57" s="28"/>
    </row>
    <row r="58" spans="1:6" ht="16.5" thickBot="1" x14ac:dyDescent="0.25">
      <c r="A58" s="14"/>
      <c r="B58" s="13" t="s">
        <v>106</v>
      </c>
      <c r="C58" s="129" t="s">
        <v>3</v>
      </c>
      <c r="D58" s="130"/>
      <c r="E58" s="22"/>
      <c r="F58" s="31">
        <f>SUM(F21:F57)</f>
        <v>0</v>
      </c>
    </row>
  </sheetData>
  <mergeCells count="2">
    <mergeCell ref="A10:D10"/>
    <mergeCell ref="C58:D58"/>
  </mergeCells>
  <conditionalFormatting sqref="F1:F9 F11:F20 F59:F65485">
    <cfRule type="cellIs" dxfId="75" priority="25" stopIfTrue="1" operator="greaterThan">
      <formula>0</formula>
    </cfRule>
  </conditionalFormatting>
  <conditionalFormatting sqref="F21:F29 F57:F58">
    <cfRule type="cellIs" dxfId="74" priority="16" stopIfTrue="1" operator="greaterThan">
      <formula>0</formula>
    </cfRule>
  </conditionalFormatting>
  <conditionalFormatting sqref="F32 F35 F38 F50">
    <cfRule type="cellIs" dxfId="73" priority="15" stopIfTrue="1" operator="greaterThan">
      <formula>0</formula>
    </cfRule>
  </conditionalFormatting>
  <conditionalFormatting sqref="F30:F31">
    <cfRule type="cellIs" dxfId="72" priority="14" stopIfTrue="1" operator="greaterThan">
      <formula>0</formula>
    </cfRule>
  </conditionalFormatting>
  <conditionalFormatting sqref="F33:F34">
    <cfRule type="cellIs" dxfId="71" priority="13" stopIfTrue="1" operator="greaterThan">
      <formula>0</formula>
    </cfRule>
  </conditionalFormatting>
  <conditionalFormatting sqref="F33:F34">
    <cfRule type="cellIs" dxfId="70" priority="12" stopIfTrue="1" operator="greaterThan">
      <formula>0</formula>
    </cfRule>
  </conditionalFormatting>
  <conditionalFormatting sqref="F36:F37">
    <cfRule type="cellIs" dxfId="69" priority="11" stopIfTrue="1" operator="greaterThan">
      <formula>0</formula>
    </cfRule>
  </conditionalFormatting>
  <conditionalFormatting sqref="F36:F37">
    <cfRule type="cellIs" dxfId="68" priority="10" stopIfTrue="1" operator="greaterThan">
      <formula>0</formula>
    </cfRule>
  </conditionalFormatting>
  <conditionalFormatting sqref="F39:F41">
    <cfRule type="cellIs" dxfId="67" priority="9" stopIfTrue="1" operator="greaterThan">
      <formula>0</formula>
    </cfRule>
  </conditionalFormatting>
  <conditionalFormatting sqref="F39:F41">
    <cfRule type="cellIs" dxfId="66" priority="8" stopIfTrue="1" operator="greaterThan">
      <formula>0</formula>
    </cfRule>
  </conditionalFormatting>
  <conditionalFormatting sqref="F53 F56">
    <cfRule type="cellIs" dxfId="65" priority="7" stopIfTrue="1" operator="greaterThan">
      <formula>0</formula>
    </cfRule>
  </conditionalFormatting>
  <conditionalFormatting sqref="F51:F52">
    <cfRule type="cellIs" dxfId="64" priority="6" stopIfTrue="1" operator="greaterThan">
      <formula>0</formula>
    </cfRule>
  </conditionalFormatting>
  <conditionalFormatting sqref="F54:F55">
    <cfRule type="cellIs" dxfId="63" priority="5" stopIfTrue="1" operator="greaterThan">
      <formula>0</formula>
    </cfRule>
  </conditionalFormatting>
  <conditionalFormatting sqref="F51:F52">
    <cfRule type="cellIs" dxfId="62" priority="4" stopIfTrue="1" operator="greaterThan">
      <formula>0</formula>
    </cfRule>
  </conditionalFormatting>
  <conditionalFormatting sqref="F54:F55">
    <cfRule type="cellIs" dxfId="61" priority="3" stopIfTrue="1" operator="greaterThan">
      <formula>0</formula>
    </cfRule>
  </conditionalFormatting>
  <conditionalFormatting sqref="F42:F49">
    <cfRule type="cellIs" dxfId="60" priority="1" stopIfTrue="1" operator="greaterThan">
      <formula>0</formula>
    </cfRule>
  </conditionalFormatting>
  <pageMargins left="0.70866141732283472" right="0.47244094488188981" top="0.62992125984251968" bottom="0.62992125984251968" header="0.31496062992125984" footer="0.31496062992125984"/>
  <pageSetup paperSize="9" scale="81" orientation="portrait" r:id="rId1"/>
  <headerFooter>
    <oddHeader>&amp;L&amp;9POPIS DEL
&amp;CIZUM tehnologija RC</oddHeader>
    <oddFooter xml:space="preserve">&amp;L&amp;A&amp;R&amp;P/&amp;N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096C5-E212-4A2E-B4EB-3793E6544E22}">
  <dimension ref="A1:F64"/>
  <sheetViews>
    <sheetView topLeftCell="A48" zoomScale="85" zoomScaleNormal="85" zoomScaleSheetLayoutView="98" workbookViewId="0">
      <selection activeCell="B52" sqref="B52"/>
    </sheetView>
  </sheetViews>
  <sheetFormatPr defaultColWidth="9.140625" defaultRowHeight="12.75" x14ac:dyDescent="0.2"/>
  <cols>
    <col min="1" max="1" width="7" style="9" customWidth="1"/>
    <col min="2" max="2" width="62.5703125" style="10" customWidth="1"/>
    <col min="3" max="3" width="8.140625" style="8" customWidth="1"/>
    <col min="4" max="4" width="5.5703125" style="11" customWidth="1"/>
    <col min="5" max="5" width="13.42578125" style="21" customWidth="1"/>
    <col min="6" max="6" width="13.85546875" style="32" customWidth="1"/>
    <col min="7" max="11" width="9.140625" style="7"/>
    <col min="12" max="12" width="59" style="7" customWidth="1"/>
    <col min="13" max="13" width="9.140625" style="7"/>
    <col min="14" max="14" width="9.42578125" style="7" customWidth="1"/>
    <col min="15" max="16384" width="9.140625" style="7"/>
  </cols>
  <sheetData>
    <row r="1" spans="1:6" ht="13.5" customHeight="1" x14ac:dyDescent="0.2">
      <c r="A1" s="3"/>
      <c r="B1" s="2"/>
      <c r="C1" s="4"/>
      <c r="D1" s="4"/>
      <c r="E1" s="18"/>
      <c r="F1" s="28"/>
    </row>
    <row r="2" spans="1:6" ht="13.5" customHeight="1" x14ac:dyDescent="0.2">
      <c r="A2" s="3"/>
      <c r="B2" s="2"/>
      <c r="C2" s="4"/>
      <c r="D2" s="4"/>
      <c r="E2" s="18"/>
      <c r="F2" s="28"/>
    </row>
    <row r="3" spans="1:6" ht="17.25" customHeight="1" x14ac:dyDescent="0.2">
      <c r="A3" s="12" t="s">
        <v>33</v>
      </c>
      <c r="B3" s="13" t="s">
        <v>121</v>
      </c>
      <c r="C3" s="5" t="s">
        <v>4</v>
      </c>
      <c r="D3" s="5" t="s">
        <v>0</v>
      </c>
      <c r="E3" s="19" t="s">
        <v>1</v>
      </c>
      <c r="F3" s="29" t="s">
        <v>2</v>
      </c>
    </row>
    <row r="4" spans="1:6" ht="13.5" customHeight="1" x14ac:dyDescent="0.2">
      <c r="A4" s="3"/>
      <c r="B4" s="2"/>
      <c r="C4" s="4"/>
      <c r="D4" s="4"/>
      <c r="E4" s="18"/>
      <c r="F4" s="28"/>
    </row>
    <row r="5" spans="1:6" ht="13.5" customHeight="1" x14ac:dyDescent="0.2">
      <c r="A5" s="1" t="s">
        <v>5</v>
      </c>
      <c r="B5" s="2"/>
      <c r="C5" s="4"/>
      <c r="D5" s="4"/>
      <c r="E5" s="18"/>
      <c r="F5" s="28"/>
    </row>
    <row r="6" spans="1:6" ht="13.5" customHeight="1" x14ac:dyDescent="0.2">
      <c r="A6" s="1" t="s">
        <v>19</v>
      </c>
      <c r="B6" s="2"/>
      <c r="C6" s="4"/>
      <c r="D6" s="4"/>
      <c r="E6" s="18"/>
      <c r="F6" s="28"/>
    </row>
    <row r="7" spans="1:6" ht="13.5" customHeight="1" x14ac:dyDescent="0.2">
      <c r="A7" s="1" t="s">
        <v>6</v>
      </c>
      <c r="B7" s="2"/>
      <c r="C7" s="4"/>
      <c r="D7" s="4"/>
      <c r="E7" s="18"/>
      <c r="F7" s="28"/>
    </row>
    <row r="8" spans="1:6" ht="13.5" customHeight="1" x14ac:dyDescent="0.2">
      <c r="A8" s="1" t="s">
        <v>16</v>
      </c>
      <c r="B8" s="2"/>
      <c r="C8" s="4"/>
      <c r="D8" s="4"/>
      <c r="E8" s="18"/>
      <c r="F8" s="28"/>
    </row>
    <row r="9" spans="1:6" ht="13.5" customHeight="1" x14ac:dyDescent="0.2">
      <c r="A9" s="1" t="s">
        <v>17</v>
      </c>
      <c r="B9" s="2"/>
      <c r="C9" s="4"/>
      <c r="D9" s="4"/>
      <c r="E9" s="18"/>
      <c r="F9" s="28"/>
    </row>
    <row r="10" spans="1:6" ht="28.5" customHeight="1" x14ac:dyDescent="0.2">
      <c r="A10" s="128" t="s">
        <v>20</v>
      </c>
      <c r="B10" s="128"/>
      <c r="C10" s="128"/>
      <c r="D10" s="128"/>
      <c r="E10" s="35"/>
      <c r="F10" s="35"/>
    </row>
    <row r="11" spans="1:6" ht="13.5" customHeight="1" x14ac:dyDescent="0.2">
      <c r="A11" s="1" t="s">
        <v>18</v>
      </c>
      <c r="B11" s="2"/>
      <c r="C11" s="4"/>
      <c r="D11" s="4"/>
      <c r="E11" s="18"/>
      <c r="F11" s="28"/>
    </row>
    <row r="12" spans="1:6" ht="13.5" customHeight="1" x14ac:dyDescent="0.2">
      <c r="A12" s="1" t="s">
        <v>7</v>
      </c>
      <c r="B12" s="2"/>
      <c r="C12" s="4"/>
      <c r="D12" s="4"/>
      <c r="E12" s="18"/>
      <c r="F12" s="28"/>
    </row>
    <row r="13" spans="1:6" ht="13.5" customHeight="1" x14ac:dyDescent="0.2">
      <c r="A13" s="1" t="s">
        <v>8</v>
      </c>
      <c r="B13" s="2"/>
      <c r="C13" s="4"/>
      <c r="D13" s="4"/>
      <c r="E13" s="18"/>
      <c r="F13" s="28"/>
    </row>
    <row r="14" spans="1:6" ht="13.5" customHeight="1" x14ac:dyDescent="0.2">
      <c r="A14" s="1" t="s">
        <v>9</v>
      </c>
      <c r="B14" s="2"/>
      <c r="C14" s="4"/>
      <c r="D14" s="4"/>
      <c r="E14" s="18"/>
      <c r="F14" s="28"/>
    </row>
    <row r="15" spans="1:6" ht="13.5" customHeight="1" x14ac:dyDescent="0.2">
      <c r="A15" s="1" t="s">
        <v>10</v>
      </c>
      <c r="B15" s="2"/>
      <c r="C15" s="4"/>
      <c r="D15" s="4"/>
      <c r="E15" s="18"/>
      <c r="F15" s="28"/>
    </row>
    <row r="16" spans="1:6" ht="13.5" customHeight="1" x14ac:dyDescent="0.2">
      <c r="A16" s="1" t="s">
        <v>11</v>
      </c>
      <c r="B16" s="2"/>
      <c r="C16" s="4"/>
      <c r="D16" s="4"/>
      <c r="E16" s="18"/>
      <c r="F16" s="28"/>
    </row>
    <row r="17" spans="1:6" ht="13.5" customHeight="1" x14ac:dyDescent="0.2">
      <c r="A17" s="1" t="s">
        <v>12</v>
      </c>
      <c r="B17" s="2"/>
      <c r="C17" s="4"/>
      <c r="D17" s="4"/>
      <c r="E17" s="18"/>
      <c r="F17" s="28"/>
    </row>
    <row r="18" spans="1:6" ht="13.5" customHeight="1" x14ac:dyDescent="0.2">
      <c r="A18" s="1" t="s">
        <v>13</v>
      </c>
      <c r="B18" s="2"/>
      <c r="C18" s="4"/>
      <c r="D18" s="4"/>
      <c r="E18" s="18"/>
      <c r="F18" s="28"/>
    </row>
    <row r="19" spans="1:6" ht="13.5" customHeight="1" x14ac:dyDescent="0.2">
      <c r="A19" s="1"/>
      <c r="B19" s="2"/>
      <c r="C19" s="4"/>
      <c r="D19" s="4"/>
      <c r="E19" s="18"/>
      <c r="F19" s="28"/>
    </row>
    <row r="20" spans="1:6" ht="15" x14ac:dyDescent="0.2">
      <c r="A20" s="3"/>
      <c r="B20" s="49"/>
      <c r="C20" s="50"/>
      <c r="D20" s="50"/>
      <c r="E20" s="51"/>
      <c r="F20" s="52"/>
    </row>
    <row r="21" spans="1:6" ht="127.5" x14ac:dyDescent="0.2">
      <c r="A21" s="15" t="s">
        <v>130</v>
      </c>
      <c r="B21" s="47" t="s">
        <v>129</v>
      </c>
      <c r="C21" s="26"/>
      <c r="D21" s="24"/>
      <c r="E21" s="36"/>
      <c r="F21" s="38"/>
    </row>
    <row r="22" spans="1:6" x14ac:dyDescent="0.2">
      <c r="A22" s="15"/>
      <c r="B22" s="48"/>
      <c r="C22" s="39">
        <v>8</v>
      </c>
      <c r="D22" s="40" t="s">
        <v>14</v>
      </c>
      <c r="E22" s="41"/>
      <c r="F22" s="42">
        <f>C22*E22</f>
        <v>0</v>
      </c>
    </row>
    <row r="23" spans="1:6" ht="15" x14ac:dyDescent="0.2">
      <c r="A23" s="3"/>
      <c r="B23" s="2"/>
      <c r="C23" s="4"/>
      <c r="D23" s="4"/>
      <c r="E23" s="18"/>
      <c r="F23" s="28"/>
    </row>
    <row r="24" spans="1:6" ht="114.4" customHeight="1" x14ac:dyDescent="0.2">
      <c r="A24" s="15" t="s">
        <v>131</v>
      </c>
      <c r="B24" s="47" t="s">
        <v>159</v>
      </c>
      <c r="C24" s="26"/>
      <c r="D24" s="24"/>
      <c r="E24" s="36"/>
      <c r="F24" s="38"/>
    </row>
    <row r="25" spans="1:6" x14ac:dyDescent="0.2">
      <c r="A25" s="15"/>
      <c r="B25" s="48"/>
      <c r="C25" s="39">
        <v>1</v>
      </c>
      <c r="D25" s="40" t="s">
        <v>14</v>
      </c>
      <c r="E25" s="41"/>
      <c r="F25" s="42">
        <f>C25*E25</f>
        <v>0</v>
      </c>
    </row>
    <row r="26" spans="1:6" ht="15" x14ac:dyDescent="0.2">
      <c r="A26" s="3"/>
      <c r="B26" s="6"/>
      <c r="C26" s="4"/>
      <c r="D26" s="4"/>
      <c r="E26" s="18"/>
      <c r="F26" s="28"/>
    </row>
    <row r="27" spans="1:6" ht="25.5" x14ac:dyDescent="0.2">
      <c r="A27" s="15" t="s">
        <v>132</v>
      </c>
      <c r="B27" s="47" t="s">
        <v>139</v>
      </c>
      <c r="C27" s="26"/>
      <c r="D27" s="24"/>
      <c r="E27" s="36"/>
      <c r="F27" s="38"/>
    </row>
    <row r="28" spans="1:6" x14ac:dyDescent="0.2">
      <c r="A28" s="15"/>
      <c r="B28" s="48"/>
      <c r="C28" s="39">
        <v>1</v>
      </c>
      <c r="D28" s="40" t="s">
        <v>14</v>
      </c>
      <c r="E28" s="41"/>
      <c r="F28" s="42">
        <f>C28*E28</f>
        <v>0</v>
      </c>
    </row>
    <row r="29" spans="1:6" x14ac:dyDescent="0.2">
      <c r="A29" s="15"/>
      <c r="B29" s="6"/>
      <c r="C29" s="16"/>
      <c r="D29" s="17"/>
      <c r="E29" s="20"/>
      <c r="F29" s="30"/>
    </row>
    <row r="30" spans="1:6" ht="25.5" x14ac:dyDescent="0.2">
      <c r="A30" s="15" t="s">
        <v>133</v>
      </c>
      <c r="B30" s="47" t="s">
        <v>140</v>
      </c>
      <c r="C30" s="26"/>
      <c r="D30" s="24"/>
      <c r="E30" s="36"/>
      <c r="F30" s="38"/>
    </row>
    <row r="31" spans="1:6" x14ac:dyDescent="0.2">
      <c r="A31" s="15"/>
      <c r="B31" s="48"/>
      <c r="C31" s="39">
        <v>2</v>
      </c>
      <c r="D31" s="40" t="s">
        <v>14</v>
      </c>
      <c r="E31" s="41"/>
      <c r="F31" s="42">
        <f>C31*E31</f>
        <v>0</v>
      </c>
    </row>
    <row r="32" spans="1:6" x14ac:dyDescent="0.2">
      <c r="A32" s="15"/>
      <c r="B32" s="6"/>
      <c r="C32" s="16"/>
      <c r="D32" s="17"/>
      <c r="E32" s="20"/>
      <c r="F32" s="30"/>
    </row>
    <row r="33" spans="1:6" ht="191.1" customHeight="1" x14ac:dyDescent="0.2">
      <c r="A33" s="15" t="s">
        <v>134</v>
      </c>
      <c r="B33" s="77" t="s">
        <v>141</v>
      </c>
      <c r="C33" s="26"/>
      <c r="D33" s="24"/>
      <c r="E33" s="36"/>
      <c r="F33" s="38"/>
    </row>
    <row r="34" spans="1:6" x14ac:dyDescent="0.2">
      <c r="A34" s="15"/>
      <c r="B34" s="48"/>
      <c r="C34" s="39">
        <v>7</v>
      </c>
      <c r="D34" s="40" t="s">
        <v>14</v>
      </c>
      <c r="E34" s="41"/>
      <c r="F34" s="42">
        <f>C34*E34</f>
        <v>0</v>
      </c>
    </row>
    <row r="35" spans="1:6" x14ac:dyDescent="0.2">
      <c r="A35" s="15"/>
      <c r="B35" s="6"/>
      <c r="C35" s="16"/>
      <c r="D35" s="17"/>
      <c r="E35" s="20"/>
      <c r="F35" s="30"/>
    </row>
    <row r="36" spans="1:6" ht="178.5" x14ac:dyDescent="0.2">
      <c r="A36" s="15" t="s">
        <v>135</v>
      </c>
      <c r="B36" s="47" t="s">
        <v>163</v>
      </c>
      <c r="C36" s="26"/>
      <c r="D36" s="24"/>
      <c r="E36" s="36"/>
      <c r="F36" s="38"/>
    </row>
    <row r="37" spans="1:6" x14ac:dyDescent="0.2">
      <c r="A37" s="15"/>
      <c r="B37" s="48"/>
      <c r="C37" s="39">
        <v>14</v>
      </c>
      <c r="D37" s="40" t="s">
        <v>14</v>
      </c>
      <c r="E37" s="41"/>
      <c r="F37" s="42">
        <f>C37*E37</f>
        <v>0</v>
      </c>
    </row>
    <row r="38" spans="1:6" x14ac:dyDescent="0.2">
      <c r="A38" s="15"/>
      <c r="B38" s="6"/>
      <c r="C38" s="16"/>
      <c r="D38" s="17"/>
      <c r="E38" s="20"/>
      <c r="F38" s="30"/>
    </row>
    <row r="39" spans="1:6" ht="38.25" x14ac:dyDescent="0.2">
      <c r="A39" s="15" t="s">
        <v>136</v>
      </c>
      <c r="B39" s="47" t="s">
        <v>142</v>
      </c>
      <c r="C39" s="26"/>
      <c r="D39" s="24"/>
      <c r="E39" s="36"/>
      <c r="F39" s="38"/>
    </row>
    <row r="40" spans="1:6" x14ac:dyDescent="0.2">
      <c r="A40" s="15"/>
      <c r="B40" s="48"/>
      <c r="C40" s="39">
        <v>1</v>
      </c>
      <c r="D40" s="40" t="s">
        <v>14</v>
      </c>
      <c r="E40" s="41"/>
      <c r="F40" s="42">
        <f>C40*E40</f>
        <v>0</v>
      </c>
    </row>
    <row r="41" spans="1:6" x14ac:dyDescent="0.2">
      <c r="A41" s="15"/>
      <c r="B41" s="6"/>
      <c r="C41" s="16"/>
      <c r="D41" s="17"/>
      <c r="E41" s="20"/>
      <c r="F41" s="30"/>
    </row>
    <row r="42" spans="1:6" ht="38.25" x14ac:dyDescent="0.2">
      <c r="A42" s="15" t="s">
        <v>137</v>
      </c>
      <c r="B42" s="47" t="s">
        <v>143</v>
      </c>
      <c r="C42" s="26"/>
      <c r="D42" s="24"/>
      <c r="E42" s="36"/>
      <c r="F42" s="38"/>
    </row>
    <row r="43" spans="1:6" x14ac:dyDescent="0.2">
      <c r="A43" s="15"/>
      <c r="B43" s="48"/>
      <c r="C43" s="39">
        <v>1</v>
      </c>
      <c r="D43" s="40" t="s">
        <v>14</v>
      </c>
      <c r="E43" s="41"/>
      <c r="F43" s="42">
        <f>C43*E43</f>
        <v>0</v>
      </c>
    </row>
    <row r="44" spans="1:6" x14ac:dyDescent="0.2">
      <c r="A44" s="15"/>
      <c r="B44" s="6"/>
      <c r="C44" s="16"/>
      <c r="D44" s="17"/>
      <c r="E44" s="20"/>
      <c r="F44" s="30"/>
    </row>
    <row r="45" spans="1:6" ht="25.5" x14ac:dyDescent="0.2">
      <c r="A45" s="15" t="s">
        <v>138</v>
      </c>
      <c r="B45" s="47" t="s">
        <v>144</v>
      </c>
      <c r="C45" s="26"/>
      <c r="D45" s="24"/>
      <c r="E45" s="36"/>
      <c r="F45" s="38"/>
    </row>
    <row r="46" spans="1:6" x14ac:dyDescent="0.2">
      <c r="A46" s="15"/>
      <c r="B46" s="47"/>
      <c r="C46" s="26"/>
      <c r="D46" s="24"/>
      <c r="E46" s="36"/>
      <c r="F46" s="38"/>
    </row>
    <row r="47" spans="1:6" ht="76.5" x14ac:dyDescent="0.2">
      <c r="A47" s="15" t="s">
        <v>146</v>
      </c>
      <c r="B47" s="47" t="s">
        <v>208</v>
      </c>
      <c r="C47" s="26"/>
      <c r="D47" s="24"/>
      <c r="E47" s="36"/>
      <c r="F47" s="38"/>
    </row>
    <row r="48" spans="1:6" x14ac:dyDescent="0.2">
      <c r="A48" s="15"/>
      <c r="B48" s="48"/>
      <c r="C48" s="39">
        <v>1</v>
      </c>
      <c r="D48" s="40" t="s">
        <v>14</v>
      </c>
      <c r="E48" s="41"/>
      <c r="F48" s="42">
        <f>C48*E48</f>
        <v>0</v>
      </c>
    </row>
    <row r="49" spans="1:6" ht="15" x14ac:dyDescent="0.2">
      <c r="A49" s="3"/>
      <c r="B49" s="2"/>
      <c r="C49" s="4"/>
      <c r="D49" s="4"/>
      <c r="E49" s="18"/>
      <c r="F49" s="28"/>
    </row>
    <row r="50" spans="1:6" ht="89.25" x14ac:dyDescent="0.2">
      <c r="A50" s="15" t="s">
        <v>147</v>
      </c>
      <c r="B50" s="47" t="s">
        <v>206</v>
      </c>
      <c r="C50" s="26"/>
      <c r="D50" s="24"/>
      <c r="E50" s="36"/>
      <c r="F50" s="38"/>
    </row>
    <row r="51" spans="1:6" x14ac:dyDescent="0.2">
      <c r="A51" s="15"/>
      <c r="B51" s="48"/>
      <c r="C51" s="39">
        <v>1</v>
      </c>
      <c r="D51" s="40" t="s">
        <v>14</v>
      </c>
      <c r="E51" s="41"/>
      <c r="F51" s="42">
        <f>C51*E51</f>
        <v>0</v>
      </c>
    </row>
    <row r="52" spans="1:6" ht="15" x14ac:dyDescent="0.2">
      <c r="A52" s="3"/>
      <c r="B52" s="6"/>
      <c r="C52" s="4"/>
      <c r="D52" s="4"/>
      <c r="E52" s="18"/>
      <c r="F52" s="28"/>
    </row>
    <row r="53" spans="1:6" ht="38.25" x14ac:dyDescent="0.2">
      <c r="A53" s="15" t="s">
        <v>221</v>
      </c>
      <c r="B53" s="47" t="s">
        <v>207</v>
      </c>
      <c r="C53" s="26"/>
      <c r="D53" s="24"/>
      <c r="E53" s="36"/>
      <c r="F53" s="38"/>
    </row>
    <row r="54" spans="1:6" x14ac:dyDescent="0.2">
      <c r="A54" s="15"/>
      <c r="B54" s="48"/>
      <c r="C54" s="39">
        <v>1</v>
      </c>
      <c r="D54" s="40" t="s">
        <v>14</v>
      </c>
      <c r="E54" s="41"/>
      <c r="F54" s="42">
        <f>C54*E54</f>
        <v>0</v>
      </c>
    </row>
    <row r="55" spans="1:6" x14ac:dyDescent="0.2">
      <c r="A55" s="15"/>
      <c r="B55" s="47"/>
      <c r="C55" s="26"/>
      <c r="D55" s="24"/>
      <c r="E55" s="36"/>
      <c r="F55" s="38"/>
    </row>
    <row r="56" spans="1:6" x14ac:dyDescent="0.2">
      <c r="A56" s="15"/>
      <c r="B56" s="6"/>
      <c r="C56" s="16"/>
      <c r="D56" s="17"/>
      <c r="E56" s="20"/>
      <c r="F56" s="30"/>
    </row>
    <row r="57" spans="1:6" ht="25.5" x14ac:dyDescent="0.2">
      <c r="A57" s="15" t="s">
        <v>222</v>
      </c>
      <c r="B57" s="47" t="s">
        <v>145</v>
      </c>
      <c r="C57" s="26"/>
      <c r="D57" s="24"/>
      <c r="E57" s="36"/>
      <c r="F57" s="38"/>
    </row>
    <row r="58" spans="1:6" x14ac:dyDescent="0.2">
      <c r="A58" s="15"/>
      <c r="B58" s="48"/>
      <c r="C58" s="39">
        <v>1</v>
      </c>
      <c r="D58" s="40" t="s">
        <v>14</v>
      </c>
      <c r="E58" s="41"/>
      <c r="F58" s="42">
        <f>C58*E58</f>
        <v>0</v>
      </c>
    </row>
    <row r="59" spans="1:6" x14ac:dyDescent="0.2">
      <c r="A59" s="15"/>
      <c r="B59" s="6"/>
      <c r="C59" s="16"/>
      <c r="D59" s="17"/>
      <c r="E59" s="20"/>
      <c r="F59" s="30"/>
    </row>
    <row r="60" spans="1:6" x14ac:dyDescent="0.2">
      <c r="A60" s="15" t="s">
        <v>223</v>
      </c>
      <c r="B60" s="47" t="s">
        <v>50</v>
      </c>
      <c r="C60" s="26"/>
      <c r="D60" s="24"/>
      <c r="E60" s="36"/>
      <c r="F60" s="38"/>
    </row>
    <row r="61" spans="1:6" x14ac:dyDescent="0.2">
      <c r="A61" s="15"/>
      <c r="B61" s="48"/>
      <c r="C61" s="39">
        <v>1</v>
      </c>
      <c r="D61" s="40" t="s">
        <v>14</v>
      </c>
      <c r="E61" s="41"/>
      <c r="F61" s="42">
        <f>C61*E61</f>
        <v>0</v>
      </c>
    </row>
    <row r="62" spans="1:6" x14ac:dyDescent="0.2">
      <c r="A62" s="15"/>
      <c r="B62" s="6"/>
      <c r="C62" s="16"/>
      <c r="D62" s="17"/>
      <c r="E62" s="20"/>
      <c r="F62" s="30"/>
    </row>
    <row r="63" spans="1:6" ht="15.75" thickBot="1" x14ac:dyDescent="0.25">
      <c r="A63" s="3"/>
      <c r="B63" s="2"/>
      <c r="C63" s="4"/>
      <c r="D63" s="4"/>
      <c r="E63" s="18"/>
      <c r="F63" s="28"/>
    </row>
    <row r="64" spans="1:6" ht="16.5" thickBot="1" x14ac:dyDescent="0.25">
      <c r="A64" s="14"/>
      <c r="B64" s="13" t="s">
        <v>121</v>
      </c>
      <c r="C64" s="129" t="s">
        <v>3</v>
      </c>
      <c r="D64" s="130"/>
      <c r="E64" s="22"/>
      <c r="F64" s="31">
        <f>SUM(F21:F63)</f>
        <v>0</v>
      </c>
    </row>
  </sheetData>
  <mergeCells count="2">
    <mergeCell ref="A10:D10"/>
    <mergeCell ref="C64:D64"/>
  </mergeCells>
  <conditionalFormatting sqref="F1:F9 F11:F20 F65:F65491 F55:F56">
    <cfRule type="cellIs" dxfId="59" priority="30" stopIfTrue="1" operator="greaterThan">
      <formula>0</formula>
    </cfRule>
  </conditionalFormatting>
  <conditionalFormatting sqref="F21:F29 F63:F64">
    <cfRule type="cellIs" dxfId="58" priority="29" stopIfTrue="1" operator="greaterThan">
      <formula>0</formula>
    </cfRule>
  </conditionalFormatting>
  <conditionalFormatting sqref="F32 F35 F38 F41">
    <cfRule type="cellIs" dxfId="57" priority="28" stopIfTrue="1" operator="greaterThan">
      <formula>0</formula>
    </cfRule>
  </conditionalFormatting>
  <conditionalFormatting sqref="F30:F31">
    <cfRule type="cellIs" dxfId="56" priority="27" stopIfTrue="1" operator="greaterThan">
      <formula>0</formula>
    </cfRule>
  </conditionalFormatting>
  <conditionalFormatting sqref="F33:F34">
    <cfRule type="cellIs" dxfId="55" priority="26" stopIfTrue="1" operator="greaterThan">
      <formula>0</formula>
    </cfRule>
  </conditionalFormatting>
  <conditionalFormatting sqref="F33:F34">
    <cfRule type="cellIs" dxfId="54" priority="25" stopIfTrue="1" operator="greaterThan">
      <formula>0</formula>
    </cfRule>
  </conditionalFormatting>
  <conditionalFormatting sqref="F36:F37">
    <cfRule type="cellIs" dxfId="53" priority="24" stopIfTrue="1" operator="greaterThan">
      <formula>0</formula>
    </cfRule>
  </conditionalFormatting>
  <conditionalFormatting sqref="F36:F37">
    <cfRule type="cellIs" dxfId="52" priority="23" stopIfTrue="1" operator="greaterThan">
      <formula>0</formula>
    </cfRule>
  </conditionalFormatting>
  <conditionalFormatting sqref="F39:F40">
    <cfRule type="cellIs" dxfId="51" priority="22" stopIfTrue="1" operator="greaterThan">
      <formula>0</formula>
    </cfRule>
  </conditionalFormatting>
  <conditionalFormatting sqref="F39:F40">
    <cfRule type="cellIs" dxfId="50" priority="21" stopIfTrue="1" operator="greaterThan">
      <formula>0</formula>
    </cfRule>
  </conditionalFormatting>
  <conditionalFormatting sqref="F44">
    <cfRule type="cellIs" dxfId="49" priority="20" stopIfTrue="1" operator="greaterThan">
      <formula>0</formula>
    </cfRule>
  </conditionalFormatting>
  <conditionalFormatting sqref="F42:F43">
    <cfRule type="cellIs" dxfId="48" priority="19" stopIfTrue="1" operator="greaterThan">
      <formula>0</formula>
    </cfRule>
  </conditionalFormatting>
  <conditionalFormatting sqref="F45:F46">
    <cfRule type="cellIs" dxfId="47" priority="18" stopIfTrue="1" operator="greaterThan">
      <formula>0</formula>
    </cfRule>
  </conditionalFormatting>
  <conditionalFormatting sqref="F42:F43">
    <cfRule type="cellIs" dxfId="46" priority="17" stopIfTrue="1" operator="greaterThan">
      <formula>0</formula>
    </cfRule>
  </conditionalFormatting>
  <conditionalFormatting sqref="F45:F46">
    <cfRule type="cellIs" dxfId="45" priority="16" stopIfTrue="1" operator="greaterThan">
      <formula>0</formula>
    </cfRule>
  </conditionalFormatting>
  <conditionalFormatting sqref="F57:F59">
    <cfRule type="cellIs" dxfId="44" priority="15" stopIfTrue="1" operator="greaterThan">
      <formula>0</formula>
    </cfRule>
  </conditionalFormatting>
  <conditionalFormatting sqref="F62">
    <cfRule type="cellIs" dxfId="43" priority="14" stopIfTrue="1" operator="greaterThan">
      <formula>0</formula>
    </cfRule>
  </conditionalFormatting>
  <conditionalFormatting sqref="F60:F61">
    <cfRule type="cellIs" dxfId="42" priority="13" stopIfTrue="1" operator="greaterThan">
      <formula>0</formula>
    </cfRule>
  </conditionalFormatting>
  <conditionalFormatting sqref="F47:F54">
    <cfRule type="cellIs" dxfId="41" priority="1" stopIfTrue="1" operator="greaterThan">
      <formula>0</formula>
    </cfRule>
  </conditionalFormatting>
  <pageMargins left="0.70866141732283472" right="0.47244094488188981" top="0.62992125984251968" bottom="0.62992125984251968" header="0.31496062992125984" footer="0.31496062992125984"/>
  <pageSetup paperSize="9" scale="81" orientation="portrait" r:id="rId1"/>
  <headerFooter>
    <oddHeader>&amp;L&amp;9POPIS DEL
&amp;CIZUM tehnologija RC</oddHeader>
    <oddFooter xml:space="preserve">&amp;L&amp;A&amp;R&amp;P/&amp;N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2"/>
  <sheetViews>
    <sheetView topLeftCell="A40" zoomScaleNormal="100" zoomScaleSheetLayoutView="98" workbookViewId="0">
      <selection activeCell="C78" sqref="C78"/>
    </sheetView>
  </sheetViews>
  <sheetFormatPr defaultColWidth="9.140625" defaultRowHeight="12.75" x14ac:dyDescent="0.2"/>
  <cols>
    <col min="1" max="1" width="7" style="9" customWidth="1"/>
    <col min="2" max="2" width="62.5703125" style="10" customWidth="1"/>
    <col min="3" max="3" width="8.140625" style="60" customWidth="1"/>
    <col min="4" max="4" width="5.5703125" style="61" customWidth="1"/>
    <col min="5" max="5" width="13.42578125" style="62" customWidth="1"/>
    <col min="6" max="6" width="13.85546875" style="63" customWidth="1"/>
    <col min="7" max="13" width="9.140625" style="7"/>
    <col min="14" max="14" width="9.42578125" style="7" customWidth="1"/>
    <col min="15" max="16384" width="9.140625" style="7"/>
  </cols>
  <sheetData>
    <row r="1" spans="1:6" ht="13.5" customHeight="1" x14ac:dyDescent="0.2">
      <c r="A1" s="3"/>
      <c r="B1" s="2"/>
      <c r="C1" s="53"/>
      <c r="D1" s="53"/>
      <c r="E1" s="54"/>
      <c r="F1" s="55"/>
    </row>
    <row r="2" spans="1:6" ht="13.5" customHeight="1" x14ac:dyDescent="0.2">
      <c r="A2" s="3"/>
      <c r="B2" s="2"/>
      <c r="C2" s="53"/>
      <c r="D2" s="53"/>
      <c r="E2" s="54"/>
      <c r="F2" s="55"/>
    </row>
    <row r="3" spans="1:6" ht="17.25" customHeight="1" x14ac:dyDescent="0.2">
      <c r="A3" s="12" t="s">
        <v>34</v>
      </c>
      <c r="B3" s="13" t="s">
        <v>225</v>
      </c>
      <c r="C3" s="56" t="s">
        <v>4</v>
      </c>
      <c r="D3" s="56" t="s">
        <v>0</v>
      </c>
      <c r="E3" s="57" t="s">
        <v>1</v>
      </c>
      <c r="F3" s="58" t="s">
        <v>2</v>
      </c>
    </row>
    <row r="4" spans="1:6" ht="13.5" customHeight="1" x14ac:dyDescent="0.2">
      <c r="A4" s="3"/>
      <c r="B4" s="2"/>
      <c r="C4" s="53"/>
      <c r="D4" s="53"/>
      <c r="E4" s="54"/>
      <c r="F4" s="55"/>
    </row>
    <row r="5" spans="1:6" ht="13.5" customHeight="1" x14ac:dyDescent="0.2">
      <c r="A5" s="1" t="s">
        <v>5</v>
      </c>
      <c r="B5" s="2"/>
      <c r="C5" s="53"/>
      <c r="D5" s="53"/>
      <c r="E5" s="54"/>
      <c r="F5" s="55"/>
    </row>
    <row r="6" spans="1:6" ht="13.5" customHeight="1" x14ac:dyDescent="0.2">
      <c r="A6" s="1" t="s">
        <v>19</v>
      </c>
      <c r="B6" s="2"/>
      <c r="C6" s="53"/>
      <c r="D6" s="53"/>
      <c r="E6" s="54"/>
      <c r="F6" s="55"/>
    </row>
    <row r="7" spans="1:6" ht="13.5" customHeight="1" x14ac:dyDescent="0.2">
      <c r="A7" s="1" t="s">
        <v>6</v>
      </c>
      <c r="B7" s="2"/>
      <c r="C7" s="53"/>
      <c r="D7" s="53"/>
      <c r="E7" s="54"/>
      <c r="F7" s="55"/>
    </row>
    <row r="8" spans="1:6" ht="13.5" customHeight="1" x14ac:dyDescent="0.2">
      <c r="A8" s="1" t="s">
        <v>16</v>
      </c>
      <c r="B8" s="2"/>
      <c r="C8" s="53"/>
      <c r="D8" s="53"/>
      <c r="E8" s="54"/>
      <c r="F8" s="55"/>
    </row>
    <row r="9" spans="1:6" ht="13.5" customHeight="1" x14ac:dyDescent="0.2">
      <c r="A9" s="1" t="s">
        <v>17</v>
      </c>
      <c r="B9" s="2"/>
      <c r="C9" s="53"/>
      <c r="D9" s="53"/>
      <c r="E9" s="54"/>
      <c r="F9" s="55"/>
    </row>
    <row r="10" spans="1:6" ht="28.5" customHeight="1" x14ac:dyDescent="0.2">
      <c r="A10" s="128" t="s">
        <v>20</v>
      </c>
      <c r="B10" s="128"/>
      <c r="C10" s="128"/>
      <c r="D10" s="128"/>
      <c r="E10" s="59"/>
      <c r="F10" s="59"/>
    </row>
    <row r="11" spans="1:6" ht="13.5" customHeight="1" x14ac:dyDescent="0.2">
      <c r="A11" s="1" t="s">
        <v>18</v>
      </c>
      <c r="B11" s="2"/>
      <c r="C11" s="53"/>
      <c r="D11" s="53"/>
      <c r="E11" s="54"/>
      <c r="F11" s="55"/>
    </row>
    <row r="12" spans="1:6" ht="13.5" customHeight="1" x14ac:dyDescent="0.2">
      <c r="A12" s="1" t="s">
        <v>7</v>
      </c>
      <c r="B12" s="2"/>
      <c r="C12" s="53"/>
      <c r="D12" s="53"/>
      <c r="E12" s="54"/>
      <c r="F12" s="55"/>
    </row>
    <row r="13" spans="1:6" ht="13.5" customHeight="1" x14ac:dyDescent="0.2">
      <c r="A13" s="1" t="s">
        <v>8</v>
      </c>
      <c r="B13" s="2"/>
      <c r="C13" s="53"/>
      <c r="D13" s="53"/>
      <c r="E13" s="54"/>
      <c r="F13" s="55"/>
    </row>
    <row r="14" spans="1:6" ht="13.5" customHeight="1" x14ac:dyDescent="0.2">
      <c r="A14" s="1" t="s">
        <v>9</v>
      </c>
      <c r="B14" s="2"/>
      <c r="C14" s="53"/>
      <c r="D14" s="53"/>
      <c r="E14" s="54"/>
      <c r="F14" s="55"/>
    </row>
    <row r="15" spans="1:6" ht="13.5" customHeight="1" x14ac:dyDescent="0.2">
      <c r="A15" s="1" t="s">
        <v>10</v>
      </c>
      <c r="B15" s="2"/>
      <c r="C15" s="53"/>
      <c r="D15" s="53"/>
      <c r="E15" s="54"/>
      <c r="F15" s="55"/>
    </row>
    <row r="16" spans="1:6" ht="13.5" customHeight="1" x14ac:dyDescent="0.2">
      <c r="A16" s="1" t="s">
        <v>11</v>
      </c>
      <c r="B16" s="2"/>
      <c r="C16" s="53"/>
      <c r="D16" s="53"/>
      <c r="E16" s="54"/>
      <c r="F16" s="55"/>
    </row>
    <row r="17" spans="1:6" ht="13.5" customHeight="1" x14ac:dyDescent="0.2">
      <c r="A17" s="1" t="s">
        <v>12</v>
      </c>
      <c r="B17" s="2"/>
      <c r="C17" s="53"/>
      <c r="D17" s="53"/>
      <c r="E17" s="54"/>
      <c r="F17" s="55"/>
    </row>
    <row r="18" spans="1:6" ht="13.5" customHeight="1" x14ac:dyDescent="0.2">
      <c r="A18" s="1" t="s">
        <v>13</v>
      </c>
      <c r="B18" s="2"/>
      <c r="C18" s="53"/>
      <c r="D18" s="53"/>
      <c r="E18" s="54"/>
      <c r="F18" s="55"/>
    </row>
    <row r="19" spans="1:6" ht="13.5" customHeight="1" x14ac:dyDescent="0.2">
      <c r="A19" s="1"/>
      <c r="B19" s="2"/>
      <c r="C19" s="53"/>
      <c r="D19" s="53"/>
      <c r="E19" s="54"/>
      <c r="F19" s="55"/>
    </row>
    <row r="20" spans="1:6" ht="13.5" customHeight="1" x14ac:dyDescent="0.2">
      <c r="A20" s="1"/>
      <c r="B20" s="2"/>
      <c r="C20" s="53"/>
      <c r="D20" s="53"/>
      <c r="E20" s="54"/>
      <c r="F20" s="55"/>
    </row>
    <row r="21" spans="1:6" ht="127.5" x14ac:dyDescent="0.2">
      <c r="A21" s="15" t="s">
        <v>149</v>
      </c>
      <c r="B21" s="47" t="s">
        <v>126</v>
      </c>
      <c r="C21" s="26"/>
      <c r="D21" s="24"/>
      <c r="E21" s="36"/>
      <c r="F21" s="38"/>
    </row>
    <row r="22" spans="1:6" x14ac:dyDescent="0.2">
      <c r="A22" s="15"/>
      <c r="B22" s="48"/>
      <c r="C22" s="39">
        <v>3</v>
      </c>
      <c r="D22" s="40" t="s">
        <v>14</v>
      </c>
      <c r="E22" s="41"/>
      <c r="F22" s="42">
        <f>C22*E22</f>
        <v>0</v>
      </c>
    </row>
    <row r="23" spans="1:6" ht="15" x14ac:dyDescent="0.2">
      <c r="A23" s="3"/>
      <c r="B23" s="2"/>
      <c r="C23" s="4"/>
      <c r="D23" s="4"/>
      <c r="E23" s="18"/>
      <c r="F23" s="28"/>
    </row>
    <row r="24" spans="1:6" ht="27.95" customHeight="1" x14ac:dyDescent="0.2">
      <c r="A24" s="15" t="s">
        <v>150</v>
      </c>
      <c r="B24" s="47" t="s">
        <v>97</v>
      </c>
      <c r="C24" s="26"/>
      <c r="D24" s="24"/>
      <c r="E24" s="36"/>
      <c r="F24" s="38"/>
    </row>
    <row r="25" spans="1:6" x14ac:dyDescent="0.2">
      <c r="A25" s="15"/>
      <c r="B25" s="48"/>
      <c r="C25" s="39">
        <v>3</v>
      </c>
      <c r="D25" s="40" t="s">
        <v>14</v>
      </c>
      <c r="E25" s="41"/>
      <c r="F25" s="42">
        <f>C25*E25</f>
        <v>0</v>
      </c>
    </row>
    <row r="26" spans="1:6" ht="15" x14ac:dyDescent="0.2">
      <c r="A26" s="3"/>
      <c r="B26" s="6"/>
      <c r="C26" s="4"/>
      <c r="D26" s="4"/>
      <c r="E26" s="18"/>
      <c r="F26" s="28"/>
    </row>
    <row r="27" spans="1:6" ht="63.75" x14ac:dyDescent="0.2">
      <c r="A27" s="15" t="s">
        <v>151</v>
      </c>
      <c r="B27" s="47" t="s">
        <v>212</v>
      </c>
      <c r="C27" s="26"/>
      <c r="D27" s="24"/>
      <c r="E27" s="36"/>
      <c r="F27" s="38"/>
    </row>
    <row r="28" spans="1:6" x14ac:dyDescent="0.2">
      <c r="A28" s="15"/>
      <c r="B28" s="48"/>
      <c r="C28" s="39">
        <v>1</v>
      </c>
      <c r="D28" s="40" t="s">
        <v>14</v>
      </c>
      <c r="E28" s="41"/>
      <c r="F28" s="42">
        <f>C28*E28</f>
        <v>0</v>
      </c>
    </row>
    <row r="29" spans="1:6" ht="15" x14ac:dyDescent="0.2">
      <c r="A29" s="15"/>
      <c r="B29" s="2"/>
      <c r="C29" s="4"/>
      <c r="D29" s="4"/>
      <c r="E29" s="20"/>
      <c r="F29" s="30"/>
    </row>
    <row r="30" spans="1:6" ht="89.25" x14ac:dyDescent="0.2">
      <c r="A30" s="15" t="s">
        <v>152</v>
      </c>
      <c r="B30" s="47" t="s">
        <v>206</v>
      </c>
      <c r="C30" s="26"/>
      <c r="D30" s="24"/>
      <c r="E30" s="36"/>
      <c r="F30" s="38"/>
    </row>
    <row r="31" spans="1:6" x14ac:dyDescent="0.2">
      <c r="A31" s="15"/>
      <c r="B31" s="48"/>
      <c r="C31" s="39">
        <v>1</v>
      </c>
      <c r="D31" s="40" t="s">
        <v>14</v>
      </c>
      <c r="E31" s="41"/>
      <c r="F31" s="42">
        <f>C31*E31</f>
        <v>0</v>
      </c>
    </row>
    <row r="32" spans="1:6" ht="14.25" x14ac:dyDescent="0.2">
      <c r="A32" s="15"/>
      <c r="B32" s="6"/>
      <c r="C32" s="4"/>
      <c r="D32" s="4"/>
      <c r="E32" s="20"/>
      <c r="F32" s="30"/>
    </row>
    <row r="33" spans="1:6" ht="38.25" x14ac:dyDescent="0.2">
      <c r="A33" s="15" t="s">
        <v>153</v>
      </c>
      <c r="B33" s="47" t="s">
        <v>207</v>
      </c>
      <c r="C33" s="26"/>
      <c r="D33" s="24"/>
      <c r="E33" s="36"/>
      <c r="F33" s="38"/>
    </row>
    <row r="34" spans="1:6" x14ac:dyDescent="0.2">
      <c r="A34" s="15"/>
      <c r="B34" s="48"/>
      <c r="C34" s="39">
        <v>1</v>
      </c>
      <c r="D34" s="40" t="s">
        <v>14</v>
      </c>
      <c r="E34" s="41"/>
      <c r="F34" s="42">
        <f>C34*E34</f>
        <v>0</v>
      </c>
    </row>
    <row r="35" spans="1:6" x14ac:dyDescent="0.2">
      <c r="A35" s="15"/>
      <c r="B35" s="6"/>
      <c r="C35" s="16"/>
      <c r="D35" s="17"/>
      <c r="E35" s="20"/>
      <c r="F35" s="30"/>
    </row>
    <row r="36" spans="1:6" ht="191.25" x14ac:dyDescent="0.2">
      <c r="A36" s="15" t="s">
        <v>154</v>
      </c>
      <c r="B36" s="77" t="s">
        <v>176</v>
      </c>
      <c r="C36" s="26"/>
      <c r="D36" s="24"/>
      <c r="E36" s="36"/>
      <c r="F36" s="38"/>
    </row>
    <row r="37" spans="1:6" x14ac:dyDescent="0.2">
      <c r="A37" s="15"/>
      <c r="B37" s="48"/>
      <c r="C37" s="39">
        <v>1</v>
      </c>
      <c r="D37" s="40" t="s">
        <v>14</v>
      </c>
      <c r="E37" s="41"/>
      <c r="F37" s="42">
        <f>C37*E37</f>
        <v>0</v>
      </c>
    </row>
    <row r="38" spans="1:6" x14ac:dyDescent="0.2">
      <c r="A38" s="15"/>
      <c r="B38" s="6"/>
      <c r="C38" s="16"/>
      <c r="D38" s="17"/>
      <c r="E38" s="20"/>
      <c r="F38" s="30"/>
    </row>
    <row r="39" spans="1:6" ht="280.5" x14ac:dyDescent="0.2">
      <c r="A39" s="15" t="s">
        <v>155</v>
      </c>
      <c r="B39" s="77" t="s">
        <v>177</v>
      </c>
      <c r="C39" s="26"/>
      <c r="D39" s="24"/>
      <c r="E39" s="36"/>
      <c r="F39" s="38"/>
    </row>
    <row r="40" spans="1:6" x14ac:dyDescent="0.2">
      <c r="A40" s="15"/>
      <c r="B40" s="48"/>
      <c r="C40" s="39">
        <v>1</v>
      </c>
      <c r="D40" s="40" t="s">
        <v>14</v>
      </c>
      <c r="E40" s="41"/>
      <c r="F40" s="42">
        <f>C40*E40</f>
        <v>0</v>
      </c>
    </row>
    <row r="41" spans="1:6" x14ac:dyDescent="0.2">
      <c r="A41" s="15"/>
      <c r="B41" s="6"/>
      <c r="C41" s="16"/>
      <c r="D41" s="17"/>
      <c r="E41" s="20"/>
      <c r="F41" s="30"/>
    </row>
    <row r="42" spans="1:6" ht="25.5" x14ac:dyDescent="0.2">
      <c r="A42" s="15" t="s">
        <v>156</v>
      </c>
      <c r="B42" s="47" t="s">
        <v>178</v>
      </c>
      <c r="C42" s="26"/>
      <c r="D42" s="24"/>
      <c r="E42" s="36"/>
      <c r="F42" s="38"/>
    </row>
    <row r="43" spans="1:6" x14ac:dyDescent="0.2">
      <c r="A43" s="15"/>
      <c r="B43" s="48"/>
      <c r="C43" s="39">
        <v>1</v>
      </c>
      <c r="D43" s="40" t="s">
        <v>14</v>
      </c>
      <c r="E43" s="41"/>
      <c r="F43" s="42">
        <f>C43*E43</f>
        <v>0</v>
      </c>
    </row>
    <row r="44" spans="1:6" x14ac:dyDescent="0.2">
      <c r="A44" s="15"/>
      <c r="B44" s="6"/>
      <c r="C44" s="16"/>
      <c r="D44" s="17"/>
      <c r="E44" s="20"/>
      <c r="F44" s="30"/>
    </row>
    <row r="45" spans="1:6" ht="25.5" x14ac:dyDescent="0.2">
      <c r="A45" s="15" t="s">
        <v>157</v>
      </c>
      <c r="B45" s="47" t="s">
        <v>224</v>
      </c>
      <c r="C45" s="26"/>
      <c r="D45" s="24"/>
      <c r="E45" s="36"/>
      <c r="F45" s="38"/>
    </row>
    <row r="46" spans="1:6" x14ac:dyDescent="0.2">
      <c r="A46" s="15"/>
      <c r="B46" s="48"/>
      <c r="C46" s="39">
        <v>1</v>
      </c>
      <c r="D46" s="40" t="s">
        <v>14</v>
      </c>
      <c r="E46" s="41"/>
      <c r="F46" s="42">
        <f>C46*E46</f>
        <v>0</v>
      </c>
    </row>
    <row r="47" spans="1:6" x14ac:dyDescent="0.2">
      <c r="A47" s="15"/>
      <c r="B47" s="64"/>
      <c r="C47" s="16"/>
      <c r="D47" s="17"/>
      <c r="E47" s="20"/>
      <c r="F47" s="30"/>
    </row>
    <row r="48" spans="1:6" x14ac:dyDescent="0.2">
      <c r="A48" s="15" t="s">
        <v>166</v>
      </c>
      <c r="B48" s="47" t="s">
        <v>50</v>
      </c>
      <c r="C48" s="26"/>
      <c r="D48" s="24"/>
      <c r="E48" s="36"/>
      <c r="F48" s="38"/>
    </row>
    <row r="49" spans="1:6" x14ac:dyDescent="0.2">
      <c r="A49" s="15"/>
      <c r="B49" s="48"/>
      <c r="C49" s="39">
        <v>1</v>
      </c>
      <c r="D49" s="40" t="s">
        <v>14</v>
      </c>
      <c r="E49" s="41"/>
      <c r="F49" s="42">
        <f>C49*E49</f>
        <v>0</v>
      </c>
    </row>
    <row r="50" spans="1:6" x14ac:dyDescent="0.2">
      <c r="A50" s="15"/>
      <c r="B50" s="6"/>
      <c r="C50" s="16"/>
      <c r="D50" s="17"/>
      <c r="E50" s="20"/>
      <c r="F50" s="30"/>
    </row>
    <row r="51" spans="1:6" ht="15.75" thickBot="1" x14ac:dyDescent="0.25">
      <c r="A51" s="3"/>
      <c r="B51" s="2"/>
      <c r="C51" s="4"/>
      <c r="D51" s="4"/>
      <c r="E51" s="18"/>
      <c r="F51" s="28"/>
    </row>
    <row r="52" spans="1:6" ht="16.5" thickBot="1" x14ac:dyDescent="0.25">
      <c r="A52" s="14"/>
      <c r="B52" s="13" t="s">
        <v>225</v>
      </c>
      <c r="C52" s="129" t="s">
        <v>3</v>
      </c>
      <c r="D52" s="130"/>
      <c r="E52" s="22"/>
      <c r="F52" s="31">
        <f>SUM(F21:F51)</f>
        <v>0</v>
      </c>
    </row>
  </sheetData>
  <mergeCells count="2">
    <mergeCell ref="A10:D10"/>
    <mergeCell ref="C52:D52"/>
  </mergeCells>
  <conditionalFormatting sqref="F1:F9 F11:F20 F53:F65367">
    <cfRule type="cellIs" dxfId="40" priority="22" stopIfTrue="1" operator="greaterThan">
      <formula>0</formula>
    </cfRule>
  </conditionalFormatting>
  <conditionalFormatting sqref="F21:F29 F51:F52">
    <cfRule type="cellIs" dxfId="39" priority="20" stopIfTrue="1" operator="greaterThan">
      <formula>0</formula>
    </cfRule>
  </conditionalFormatting>
  <conditionalFormatting sqref="F32 F35 F38 F41">
    <cfRule type="cellIs" dxfId="38" priority="19" stopIfTrue="1" operator="greaterThan">
      <formula>0</formula>
    </cfRule>
  </conditionalFormatting>
  <conditionalFormatting sqref="F30:F31">
    <cfRule type="cellIs" dxfId="37" priority="18" stopIfTrue="1" operator="greaterThan">
      <formula>0</formula>
    </cfRule>
  </conditionalFormatting>
  <conditionalFormatting sqref="F33:F34">
    <cfRule type="cellIs" dxfId="36" priority="17" stopIfTrue="1" operator="greaterThan">
      <formula>0</formula>
    </cfRule>
  </conditionalFormatting>
  <conditionalFormatting sqref="F33:F34">
    <cfRule type="cellIs" dxfId="35" priority="16" stopIfTrue="1" operator="greaterThan">
      <formula>0</formula>
    </cfRule>
  </conditionalFormatting>
  <conditionalFormatting sqref="F36:F37">
    <cfRule type="cellIs" dxfId="34" priority="15" stopIfTrue="1" operator="greaterThan">
      <formula>0</formula>
    </cfRule>
  </conditionalFormatting>
  <conditionalFormatting sqref="F36:F37">
    <cfRule type="cellIs" dxfId="33" priority="14" stopIfTrue="1" operator="greaterThan">
      <formula>0</formula>
    </cfRule>
  </conditionalFormatting>
  <conditionalFormatting sqref="F39:F40">
    <cfRule type="cellIs" dxfId="32" priority="13" stopIfTrue="1" operator="greaterThan">
      <formula>0</formula>
    </cfRule>
  </conditionalFormatting>
  <conditionalFormatting sqref="F39:F40">
    <cfRule type="cellIs" dxfId="31" priority="12" stopIfTrue="1" operator="greaterThan">
      <formula>0</formula>
    </cfRule>
  </conditionalFormatting>
  <conditionalFormatting sqref="F44">
    <cfRule type="cellIs" dxfId="30" priority="11" stopIfTrue="1" operator="greaterThan">
      <formula>0</formula>
    </cfRule>
  </conditionalFormatting>
  <conditionalFormatting sqref="F42:F43">
    <cfRule type="cellIs" dxfId="29" priority="10" stopIfTrue="1" operator="greaterThan">
      <formula>0</formula>
    </cfRule>
  </conditionalFormatting>
  <conditionalFormatting sqref="F45:F47">
    <cfRule type="cellIs" dxfId="28" priority="9" stopIfTrue="1" operator="greaterThan">
      <formula>0</formula>
    </cfRule>
  </conditionalFormatting>
  <conditionalFormatting sqref="F42:F43">
    <cfRule type="cellIs" dxfId="27" priority="8" stopIfTrue="1" operator="greaterThan">
      <formula>0</formula>
    </cfRule>
  </conditionalFormatting>
  <conditionalFormatting sqref="F45:F47">
    <cfRule type="cellIs" dxfId="26" priority="7" stopIfTrue="1" operator="greaterThan">
      <formula>0</formula>
    </cfRule>
  </conditionalFormatting>
  <conditionalFormatting sqref="F50">
    <cfRule type="cellIs" dxfId="25" priority="4" stopIfTrue="1" operator="greaterThan">
      <formula>0</formula>
    </cfRule>
  </conditionalFormatting>
  <conditionalFormatting sqref="F48:F49">
    <cfRule type="cellIs" dxfId="24" priority="2" stopIfTrue="1" operator="greaterThan">
      <formula>0</formula>
    </cfRule>
  </conditionalFormatting>
  <pageMargins left="0.70866141732283472" right="0.55118110236220474" top="0.62992125984251968" bottom="0.62992125984251968" header="0.31496062992125984" footer="0.31496062992125984"/>
  <pageSetup paperSize="9" scale="81" orientation="portrait" r:id="rId1"/>
  <headerFooter>
    <oddHeader>&amp;L&amp;9POPIS DEL
&amp;CIZUM tehnologija RC</oddHeader>
    <oddFooter xml:space="preserve">&amp;L&amp;A&amp;C&amp;9&amp;U &amp;R&amp;P/&amp;N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0301C-BBA6-46A4-AFAA-410E84891AE4}">
  <dimension ref="A1:F70"/>
  <sheetViews>
    <sheetView topLeftCell="A16" zoomScaleNormal="100" zoomScaleSheetLayoutView="98" workbookViewId="0">
      <selection activeCell="E47" sqref="E47"/>
    </sheetView>
  </sheetViews>
  <sheetFormatPr defaultColWidth="9.140625" defaultRowHeight="12.75" x14ac:dyDescent="0.2"/>
  <cols>
    <col min="1" max="1" width="7" style="9" customWidth="1"/>
    <col min="2" max="2" width="62.5703125" style="10" customWidth="1"/>
    <col min="3" max="3" width="8.140625" style="60" customWidth="1"/>
    <col min="4" max="4" width="5.5703125" style="61" customWidth="1"/>
    <col min="5" max="5" width="13.42578125" style="62" customWidth="1"/>
    <col min="6" max="6" width="13.85546875" style="63" customWidth="1"/>
    <col min="7" max="13" width="9.140625" style="7"/>
    <col min="14" max="14" width="9.42578125" style="7" customWidth="1"/>
    <col min="15" max="16384" width="9.140625" style="7"/>
  </cols>
  <sheetData>
    <row r="1" spans="1:6" ht="13.5" customHeight="1" x14ac:dyDescent="0.2">
      <c r="A1" s="3"/>
      <c r="B1" s="2"/>
      <c r="C1" s="53"/>
      <c r="D1" s="53"/>
      <c r="E1" s="54"/>
      <c r="F1" s="55"/>
    </row>
    <row r="2" spans="1:6" ht="13.5" customHeight="1" x14ac:dyDescent="0.2">
      <c r="A2" s="3"/>
      <c r="B2" s="2"/>
      <c r="C2" s="53"/>
      <c r="D2" s="53"/>
      <c r="E2" s="54"/>
      <c r="F2" s="55"/>
    </row>
    <row r="3" spans="1:6" ht="17.25" customHeight="1" x14ac:dyDescent="0.2">
      <c r="A3" s="12" t="s">
        <v>35</v>
      </c>
      <c r="B3" s="13" t="s">
        <v>148</v>
      </c>
      <c r="C3" s="56" t="s">
        <v>4</v>
      </c>
      <c r="D3" s="56" t="s">
        <v>0</v>
      </c>
      <c r="E3" s="57" t="s">
        <v>1</v>
      </c>
      <c r="F3" s="58" t="s">
        <v>2</v>
      </c>
    </row>
    <row r="4" spans="1:6" ht="13.5" customHeight="1" x14ac:dyDescent="0.2">
      <c r="A4" s="3"/>
      <c r="B4" s="2"/>
      <c r="C4" s="53"/>
      <c r="D4" s="53"/>
      <c r="E4" s="54"/>
      <c r="F4" s="55"/>
    </row>
    <row r="5" spans="1:6" ht="13.5" customHeight="1" x14ac:dyDescent="0.2">
      <c r="A5" s="1" t="s">
        <v>5</v>
      </c>
      <c r="B5" s="2"/>
      <c r="C5" s="53"/>
      <c r="D5" s="53"/>
      <c r="E5" s="54"/>
      <c r="F5" s="55"/>
    </row>
    <row r="6" spans="1:6" ht="13.5" customHeight="1" x14ac:dyDescent="0.2">
      <c r="A6" s="1" t="s">
        <v>19</v>
      </c>
      <c r="B6" s="2"/>
      <c r="C6" s="53"/>
      <c r="D6" s="53"/>
      <c r="E6" s="54"/>
      <c r="F6" s="55"/>
    </row>
    <row r="7" spans="1:6" ht="13.5" customHeight="1" x14ac:dyDescent="0.2">
      <c r="A7" s="1" t="s">
        <v>6</v>
      </c>
      <c r="B7" s="2"/>
      <c r="C7" s="53"/>
      <c r="D7" s="53"/>
      <c r="E7" s="54"/>
      <c r="F7" s="55"/>
    </row>
    <row r="8" spans="1:6" ht="13.5" customHeight="1" x14ac:dyDescent="0.2">
      <c r="A8" s="1" t="s">
        <v>16</v>
      </c>
      <c r="B8" s="2"/>
      <c r="C8" s="53"/>
      <c r="D8" s="53"/>
      <c r="E8" s="54"/>
      <c r="F8" s="55"/>
    </row>
    <row r="9" spans="1:6" ht="13.5" customHeight="1" x14ac:dyDescent="0.2">
      <c r="A9" s="1" t="s">
        <v>17</v>
      </c>
      <c r="B9" s="2"/>
      <c r="C9" s="53"/>
      <c r="D9" s="53"/>
      <c r="E9" s="54"/>
      <c r="F9" s="55"/>
    </row>
    <row r="10" spans="1:6" ht="28.5" customHeight="1" x14ac:dyDescent="0.2">
      <c r="A10" s="128" t="s">
        <v>20</v>
      </c>
      <c r="B10" s="128"/>
      <c r="C10" s="128"/>
      <c r="D10" s="128"/>
      <c r="E10" s="59"/>
      <c r="F10" s="59"/>
    </row>
    <row r="11" spans="1:6" ht="13.5" customHeight="1" x14ac:dyDescent="0.2">
      <c r="A11" s="1" t="s">
        <v>18</v>
      </c>
      <c r="B11" s="2"/>
      <c r="C11" s="53"/>
      <c r="D11" s="53"/>
      <c r="E11" s="54"/>
      <c r="F11" s="55"/>
    </row>
    <row r="12" spans="1:6" ht="13.5" customHeight="1" x14ac:dyDescent="0.2">
      <c r="A12" s="1" t="s">
        <v>7</v>
      </c>
      <c r="B12" s="2"/>
      <c r="C12" s="53"/>
      <c r="D12" s="53"/>
      <c r="E12" s="54"/>
      <c r="F12" s="55"/>
    </row>
    <row r="13" spans="1:6" ht="13.5" customHeight="1" x14ac:dyDescent="0.2">
      <c r="A13" s="1" t="s">
        <v>8</v>
      </c>
      <c r="B13" s="2"/>
      <c r="C13" s="53"/>
      <c r="D13" s="53"/>
      <c r="E13" s="54"/>
      <c r="F13" s="55"/>
    </row>
    <row r="14" spans="1:6" ht="13.5" customHeight="1" x14ac:dyDescent="0.2">
      <c r="A14" s="1" t="s">
        <v>9</v>
      </c>
      <c r="B14" s="2"/>
      <c r="C14" s="53"/>
      <c r="D14" s="53"/>
      <c r="E14" s="54"/>
      <c r="F14" s="55"/>
    </row>
    <row r="15" spans="1:6" ht="13.5" customHeight="1" x14ac:dyDescent="0.2">
      <c r="A15" s="1" t="s">
        <v>10</v>
      </c>
      <c r="B15" s="2"/>
      <c r="C15" s="53"/>
      <c r="D15" s="53"/>
      <c r="E15" s="54"/>
      <c r="F15" s="55"/>
    </row>
    <row r="16" spans="1:6" ht="13.5" customHeight="1" x14ac:dyDescent="0.2">
      <c r="A16" s="1" t="s">
        <v>11</v>
      </c>
      <c r="B16" s="2"/>
      <c r="C16" s="53"/>
      <c r="D16" s="53"/>
      <c r="E16" s="54"/>
      <c r="F16" s="55"/>
    </row>
    <row r="17" spans="1:6" ht="13.5" customHeight="1" x14ac:dyDescent="0.2">
      <c r="A17" s="1" t="s">
        <v>12</v>
      </c>
      <c r="B17" s="2"/>
      <c r="C17" s="53"/>
      <c r="D17" s="53"/>
      <c r="E17" s="54"/>
      <c r="F17" s="55"/>
    </row>
    <row r="18" spans="1:6" ht="13.5" customHeight="1" x14ac:dyDescent="0.2">
      <c r="A18" s="1" t="s">
        <v>13</v>
      </c>
      <c r="B18" s="2"/>
      <c r="C18" s="53"/>
      <c r="D18" s="53"/>
      <c r="E18" s="54"/>
      <c r="F18" s="55"/>
    </row>
    <row r="19" spans="1:6" ht="13.5" customHeight="1" x14ac:dyDescent="0.2">
      <c r="A19" s="1"/>
      <c r="B19" s="2"/>
      <c r="C19" s="53"/>
      <c r="D19" s="53"/>
      <c r="E19" s="54"/>
      <c r="F19" s="55"/>
    </row>
    <row r="20" spans="1:6" ht="13.5" customHeight="1" x14ac:dyDescent="0.2">
      <c r="A20" s="1"/>
      <c r="B20" s="2"/>
      <c r="C20" s="53"/>
      <c r="D20" s="53"/>
      <c r="E20" s="54"/>
      <c r="F20" s="55"/>
    </row>
    <row r="21" spans="1:6" ht="207" customHeight="1" x14ac:dyDescent="0.2">
      <c r="A21" s="15" t="s">
        <v>169</v>
      </c>
      <c r="B21" s="47" t="s">
        <v>158</v>
      </c>
      <c r="C21" s="26"/>
      <c r="D21" s="24"/>
      <c r="E21" s="36"/>
      <c r="F21" s="38"/>
    </row>
    <row r="22" spans="1:6" x14ac:dyDescent="0.2">
      <c r="A22" s="15"/>
      <c r="B22" s="48"/>
      <c r="C22" s="39">
        <v>1</v>
      </c>
      <c r="D22" s="40" t="s">
        <v>14</v>
      </c>
      <c r="E22" s="41"/>
      <c r="F22" s="42">
        <f>C22*E22</f>
        <v>0</v>
      </c>
    </row>
    <row r="23" spans="1:6" ht="15" x14ac:dyDescent="0.2">
      <c r="A23" s="3"/>
      <c r="B23" s="2"/>
      <c r="C23" s="4"/>
      <c r="D23" s="4"/>
      <c r="E23" s="18"/>
      <c r="F23" s="28"/>
    </row>
    <row r="24" spans="1:6" ht="27.95" customHeight="1" x14ac:dyDescent="0.2">
      <c r="A24" s="15" t="s">
        <v>170</v>
      </c>
      <c r="B24" s="47" t="s">
        <v>160</v>
      </c>
      <c r="C24" s="26"/>
      <c r="D24" s="24"/>
      <c r="E24" s="36"/>
      <c r="F24" s="38"/>
    </row>
    <row r="25" spans="1:6" x14ac:dyDescent="0.2">
      <c r="A25" s="15"/>
      <c r="B25" s="48"/>
      <c r="C25" s="39">
        <v>1</v>
      </c>
      <c r="D25" s="40" t="s">
        <v>14</v>
      </c>
      <c r="E25" s="41"/>
      <c r="F25" s="42">
        <f>C25*E25</f>
        <v>0</v>
      </c>
    </row>
    <row r="26" spans="1:6" ht="15" x14ac:dyDescent="0.2">
      <c r="A26" s="3"/>
      <c r="B26" s="6"/>
      <c r="C26" s="4"/>
      <c r="D26" s="4"/>
      <c r="E26" s="18"/>
      <c r="F26" s="28"/>
    </row>
    <row r="27" spans="1:6" ht="38.25" x14ac:dyDescent="0.2">
      <c r="A27" s="15" t="s">
        <v>171</v>
      </c>
      <c r="B27" s="47" t="s">
        <v>161</v>
      </c>
      <c r="C27" s="26"/>
      <c r="D27" s="24"/>
      <c r="E27" s="36"/>
      <c r="F27" s="38"/>
    </row>
    <row r="28" spans="1:6" x14ac:dyDescent="0.2">
      <c r="A28" s="15"/>
      <c r="B28" s="48"/>
      <c r="C28" s="39">
        <v>1</v>
      </c>
      <c r="D28" s="40" t="s">
        <v>14</v>
      </c>
      <c r="E28" s="41"/>
      <c r="F28" s="42">
        <f>C28*E28</f>
        <v>0</v>
      </c>
    </row>
    <row r="29" spans="1:6" x14ac:dyDescent="0.2">
      <c r="A29" s="15"/>
      <c r="B29" s="6"/>
      <c r="C29" s="16"/>
      <c r="D29" s="17"/>
      <c r="E29" s="20"/>
      <c r="F29" s="30"/>
    </row>
    <row r="30" spans="1:6" ht="191.25" x14ac:dyDescent="0.2">
      <c r="A30" s="15" t="s">
        <v>172</v>
      </c>
      <c r="B30" s="77" t="s">
        <v>162</v>
      </c>
      <c r="C30" s="26"/>
      <c r="D30" s="24"/>
      <c r="E30" s="36"/>
      <c r="F30" s="38"/>
    </row>
    <row r="31" spans="1:6" x14ac:dyDescent="0.2">
      <c r="A31" s="15"/>
      <c r="B31" s="48"/>
      <c r="C31" s="39">
        <v>20</v>
      </c>
      <c r="D31" s="40" t="s">
        <v>14</v>
      </c>
      <c r="E31" s="41"/>
      <c r="F31" s="42">
        <f>C31*E31</f>
        <v>0</v>
      </c>
    </row>
    <row r="32" spans="1:6" x14ac:dyDescent="0.2">
      <c r="A32" s="15"/>
      <c r="B32" s="6"/>
      <c r="C32" s="16"/>
      <c r="D32" s="17"/>
      <c r="E32" s="20"/>
      <c r="F32" s="30"/>
    </row>
    <row r="33" spans="1:6" ht="191.25" x14ac:dyDescent="0.2">
      <c r="A33" s="15" t="s">
        <v>173</v>
      </c>
      <c r="B33" s="77" t="s">
        <v>141</v>
      </c>
      <c r="C33" s="26"/>
      <c r="D33" s="24"/>
      <c r="E33" s="36"/>
      <c r="F33" s="38"/>
    </row>
    <row r="34" spans="1:6" x14ac:dyDescent="0.2">
      <c r="A34" s="15"/>
      <c r="B34" s="48"/>
      <c r="C34" s="39">
        <v>4</v>
      </c>
      <c r="D34" s="40" t="s">
        <v>14</v>
      </c>
      <c r="E34" s="41"/>
      <c r="F34" s="42">
        <f>C34*E34</f>
        <v>0</v>
      </c>
    </row>
    <row r="35" spans="1:6" x14ac:dyDescent="0.2">
      <c r="A35" s="15"/>
      <c r="B35" s="6"/>
      <c r="C35" s="16"/>
      <c r="D35" s="17"/>
      <c r="E35" s="20"/>
      <c r="F35" s="30"/>
    </row>
    <row r="36" spans="1:6" ht="191.25" x14ac:dyDescent="0.2">
      <c r="A36" s="15" t="s">
        <v>174</v>
      </c>
      <c r="B36" s="47" t="s">
        <v>164</v>
      </c>
      <c r="C36" s="26"/>
      <c r="D36" s="24"/>
      <c r="E36" s="36"/>
      <c r="F36" s="38"/>
    </row>
    <row r="37" spans="1:6" x14ac:dyDescent="0.2">
      <c r="A37" s="15"/>
      <c r="B37" s="48"/>
      <c r="C37" s="39">
        <v>24</v>
      </c>
      <c r="D37" s="40" t="s">
        <v>14</v>
      </c>
      <c r="E37" s="41"/>
      <c r="F37" s="42">
        <f>C37*E37</f>
        <v>0</v>
      </c>
    </row>
    <row r="38" spans="1:6" x14ac:dyDescent="0.2">
      <c r="A38" s="15"/>
      <c r="B38" s="6"/>
      <c r="C38" s="16"/>
      <c r="D38" s="17"/>
      <c r="E38" s="20"/>
      <c r="F38" s="30"/>
    </row>
    <row r="39" spans="1:6" ht="38.25" x14ac:dyDescent="0.2">
      <c r="A39" s="15" t="s">
        <v>175</v>
      </c>
      <c r="B39" s="47" t="s">
        <v>142</v>
      </c>
      <c r="C39" s="26"/>
      <c r="D39" s="24"/>
      <c r="E39" s="36"/>
      <c r="F39" s="38"/>
    </row>
    <row r="40" spans="1:6" x14ac:dyDescent="0.2">
      <c r="A40" s="15"/>
      <c r="B40" s="48"/>
      <c r="C40" s="39">
        <v>1</v>
      </c>
      <c r="D40" s="40" t="s">
        <v>14</v>
      </c>
      <c r="E40" s="41"/>
      <c r="F40" s="42">
        <f>C40*E40</f>
        <v>0</v>
      </c>
    </row>
    <row r="41" spans="1:6" x14ac:dyDescent="0.2">
      <c r="A41" s="15"/>
      <c r="B41" s="6"/>
      <c r="C41" s="16"/>
      <c r="D41" s="17"/>
      <c r="E41" s="20"/>
      <c r="F41" s="30"/>
    </row>
    <row r="42" spans="1:6" ht="38.25" x14ac:dyDescent="0.2">
      <c r="A42" s="15" t="s">
        <v>200</v>
      </c>
      <c r="B42" s="47" t="s">
        <v>165</v>
      </c>
      <c r="C42" s="26"/>
      <c r="D42" s="24"/>
      <c r="E42" s="36"/>
      <c r="F42" s="38"/>
    </row>
    <row r="43" spans="1:6" x14ac:dyDescent="0.2">
      <c r="A43" s="15"/>
      <c r="B43" s="48"/>
      <c r="C43" s="39">
        <v>1</v>
      </c>
      <c r="D43" s="40" t="s">
        <v>14</v>
      </c>
      <c r="E43" s="41"/>
      <c r="F43" s="42">
        <f>C43*E43</f>
        <v>0</v>
      </c>
    </row>
    <row r="44" spans="1:6" x14ac:dyDescent="0.2">
      <c r="A44" s="15"/>
      <c r="B44" s="6"/>
      <c r="C44" s="16"/>
      <c r="D44" s="17"/>
      <c r="E44" s="20"/>
      <c r="F44" s="30"/>
    </row>
    <row r="45" spans="1:6" ht="127.5" x14ac:dyDescent="0.2">
      <c r="A45" s="15" t="s">
        <v>201</v>
      </c>
      <c r="B45" s="78" t="s">
        <v>167</v>
      </c>
      <c r="C45" s="26"/>
      <c r="D45" s="24"/>
      <c r="E45" s="36"/>
      <c r="F45" s="38"/>
    </row>
    <row r="46" spans="1:6" x14ac:dyDescent="0.2">
      <c r="A46" s="15"/>
      <c r="B46" s="79"/>
      <c r="C46" s="39">
        <v>20</v>
      </c>
      <c r="D46" s="40" t="s">
        <v>14</v>
      </c>
      <c r="E46" s="41">
        <v>0</v>
      </c>
      <c r="F46" s="42">
        <f>C46*E46</f>
        <v>0</v>
      </c>
    </row>
    <row r="47" spans="1:6" x14ac:dyDescent="0.2">
      <c r="A47" s="15"/>
      <c r="B47" s="64"/>
      <c r="C47" s="16"/>
      <c r="D47" s="17"/>
      <c r="E47" s="20"/>
      <c r="F47" s="30"/>
    </row>
    <row r="48" spans="1:6" ht="114.75" x14ac:dyDescent="0.2">
      <c r="A48" s="15" t="s">
        <v>202</v>
      </c>
      <c r="B48" s="78" t="s">
        <v>168</v>
      </c>
      <c r="C48" s="26"/>
      <c r="D48" s="24"/>
      <c r="E48" s="36"/>
      <c r="F48" s="38"/>
    </row>
    <row r="49" spans="1:6" x14ac:dyDescent="0.2">
      <c r="A49" s="15"/>
      <c r="B49" s="48"/>
      <c r="C49" s="39">
        <v>15</v>
      </c>
      <c r="D49" s="40" t="s">
        <v>14</v>
      </c>
      <c r="E49" s="41"/>
      <c r="F49" s="42">
        <f>C49*E49</f>
        <v>0</v>
      </c>
    </row>
    <row r="50" spans="1:6" x14ac:dyDescent="0.2">
      <c r="A50" s="15"/>
      <c r="B50" s="6"/>
      <c r="C50" s="16"/>
      <c r="D50" s="17"/>
      <c r="E50" s="20"/>
      <c r="F50" s="30"/>
    </row>
    <row r="51" spans="1:6" ht="25.5" x14ac:dyDescent="0.2">
      <c r="A51" s="15" t="s">
        <v>203</v>
      </c>
      <c r="B51" s="47" t="s">
        <v>144</v>
      </c>
      <c r="C51" s="26"/>
      <c r="D51" s="24"/>
      <c r="E51" s="36"/>
      <c r="F51" s="38"/>
    </row>
    <row r="52" spans="1:6" x14ac:dyDescent="0.2">
      <c r="A52" s="15"/>
      <c r="B52" s="48"/>
      <c r="C52" s="39">
        <v>1</v>
      </c>
      <c r="D52" s="40" t="s">
        <v>14</v>
      </c>
      <c r="E52" s="41"/>
      <c r="F52" s="42">
        <f>C52*E52</f>
        <v>0</v>
      </c>
    </row>
    <row r="53" spans="1:6" x14ac:dyDescent="0.2">
      <c r="A53" s="15"/>
      <c r="B53" s="6"/>
      <c r="C53" s="16"/>
      <c r="D53" s="17"/>
      <c r="E53" s="20"/>
      <c r="F53" s="30"/>
    </row>
    <row r="54" spans="1:6" ht="63.75" x14ac:dyDescent="0.2">
      <c r="A54" s="15" t="s">
        <v>204</v>
      </c>
      <c r="B54" s="47" t="s">
        <v>212</v>
      </c>
      <c r="C54" s="26"/>
      <c r="D54" s="24"/>
      <c r="E54" s="36"/>
      <c r="F54" s="38"/>
    </row>
    <row r="55" spans="1:6" x14ac:dyDescent="0.2">
      <c r="A55" s="15"/>
      <c r="B55" s="48"/>
      <c r="C55" s="39">
        <v>1</v>
      </c>
      <c r="D55" s="40" t="s">
        <v>14</v>
      </c>
      <c r="E55" s="41"/>
      <c r="F55" s="42">
        <f>C55*E55</f>
        <v>0</v>
      </c>
    </row>
    <row r="56" spans="1:6" ht="15" x14ac:dyDescent="0.2">
      <c r="A56" s="15"/>
      <c r="B56" s="2"/>
      <c r="C56" s="4"/>
      <c r="D56" s="4"/>
      <c r="E56" s="20"/>
      <c r="F56" s="30"/>
    </row>
    <row r="57" spans="1:6" ht="89.25" x14ac:dyDescent="0.2">
      <c r="A57" s="15" t="s">
        <v>205</v>
      </c>
      <c r="B57" s="47" t="s">
        <v>206</v>
      </c>
      <c r="C57" s="26"/>
      <c r="D57" s="24"/>
      <c r="E57" s="36"/>
      <c r="F57" s="38"/>
    </row>
    <row r="58" spans="1:6" x14ac:dyDescent="0.2">
      <c r="A58" s="15"/>
      <c r="B58" s="48"/>
      <c r="C58" s="39">
        <v>1</v>
      </c>
      <c r="D58" s="40" t="s">
        <v>14</v>
      </c>
      <c r="E58" s="41"/>
      <c r="F58" s="42">
        <f>C58*E58</f>
        <v>0</v>
      </c>
    </row>
    <row r="59" spans="1:6" ht="14.25" x14ac:dyDescent="0.2">
      <c r="A59" s="15"/>
      <c r="B59" s="6"/>
      <c r="C59" s="4"/>
      <c r="D59" s="4"/>
      <c r="E59" s="20"/>
      <c r="F59" s="30"/>
    </row>
    <row r="60" spans="1:6" ht="38.25" x14ac:dyDescent="0.2">
      <c r="A60" s="15" t="s">
        <v>226</v>
      </c>
      <c r="B60" s="47" t="s">
        <v>207</v>
      </c>
      <c r="C60" s="26"/>
      <c r="D60" s="24"/>
      <c r="E60" s="36"/>
      <c r="F60" s="38"/>
    </row>
    <row r="61" spans="1:6" x14ac:dyDescent="0.2">
      <c r="A61" s="15"/>
      <c r="B61" s="48"/>
      <c r="C61" s="39">
        <v>1</v>
      </c>
      <c r="D61" s="40" t="s">
        <v>14</v>
      </c>
      <c r="E61" s="41"/>
      <c r="F61" s="42">
        <f>C61*E61</f>
        <v>0</v>
      </c>
    </row>
    <row r="62" spans="1:6" x14ac:dyDescent="0.2">
      <c r="A62" s="15"/>
      <c r="B62" s="6"/>
      <c r="C62" s="16"/>
      <c r="D62" s="17"/>
      <c r="E62" s="20"/>
      <c r="F62" s="30"/>
    </row>
    <row r="63" spans="1:6" ht="25.5" x14ac:dyDescent="0.2">
      <c r="A63" s="15" t="s">
        <v>227</v>
      </c>
      <c r="B63" s="47" t="s">
        <v>179</v>
      </c>
      <c r="C63" s="26"/>
      <c r="D63" s="24"/>
      <c r="E63" s="36"/>
      <c r="F63" s="38"/>
    </row>
    <row r="64" spans="1:6" x14ac:dyDescent="0.2">
      <c r="A64" s="15"/>
      <c r="B64" s="48"/>
      <c r="C64" s="39">
        <v>1</v>
      </c>
      <c r="D64" s="40" t="s">
        <v>14</v>
      </c>
      <c r="E64" s="41"/>
      <c r="F64" s="42">
        <f>C64*E64</f>
        <v>0</v>
      </c>
    </row>
    <row r="65" spans="1:6" x14ac:dyDescent="0.2">
      <c r="A65" s="15"/>
      <c r="B65" s="6"/>
      <c r="C65" s="16"/>
      <c r="D65" s="17"/>
      <c r="E65" s="20"/>
      <c r="F65" s="30"/>
    </row>
    <row r="66" spans="1:6" x14ac:dyDescent="0.2">
      <c r="A66" s="15" t="s">
        <v>228</v>
      </c>
      <c r="B66" s="47" t="s">
        <v>50</v>
      </c>
      <c r="C66" s="26"/>
      <c r="D66" s="24"/>
      <c r="E66" s="36"/>
      <c r="F66" s="38"/>
    </row>
    <row r="67" spans="1:6" x14ac:dyDescent="0.2">
      <c r="A67" s="15"/>
      <c r="B67" s="48"/>
      <c r="C67" s="39">
        <v>1</v>
      </c>
      <c r="D67" s="40" t="s">
        <v>14</v>
      </c>
      <c r="E67" s="41"/>
      <c r="F67" s="42">
        <f>C67*E67</f>
        <v>0</v>
      </c>
    </row>
    <row r="68" spans="1:6" x14ac:dyDescent="0.2">
      <c r="A68" s="15"/>
      <c r="B68" s="6"/>
      <c r="C68" s="16"/>
      <c r="D68" s="17"/>
      <c r="E68" s="20"/>
      <c r="F68" s="30"/>
    </row>
    <row r="69" spans="1:6" ht="15.75" thickBot="1" x14ac:dyDescent="0.25">
      <c r="A69" s="3"/>
      <c r="B69" s="2"/>
      <c r="C69" s="4"/>
      <c r="D69" s="4"/>
      <c r="E69" s="18"/>
      <c r="F69" s="28"/>
    </row>
    <row r="70" spans="1:6" ht="16.5" thickBot="1" x14ac:dyDescent="0.25">
      <c r="A70" s="14"/>
      <c r="B70" s="13" t="s">
        <v>148</v>
      </c>
      <c r="C70" s="129" t="s">
        <v>3</v>
      </c>
      <c r="D70" s="130"/>
      <c r="E70" s="22"/>
      <c r="F70" s="31">
        <f>SUM(F21:F69)</f>
        <v>0</v>
      </c>
    </row>
  </sheetData>
  <mergeCells count="2">
    <mergeCell ref="A10:D10"/>
    <mergeCell ref="C70:D70"/>
  </mergeCells>
  <conditionalFormatting sqref="F1:F9 F11:F20 F71:F65385">
    <cfRule type="cellIs" dxfId="23" priority="24" stopIfTrue="1" operator="greaterThan">
      <formula>0</formula>
    </cfRule>
  </conditionalFormatting>
  <conditionalFormatting sqref="F21:F29 F69:F70">
    <cfRule type="cellIs" dxfId="22" priority="23" stopIfTrue="1" operator="greaterThan">
      <formula>0</formula>
    </cfRule>
  </conditionalFormatting>
  <conditionalFormatting sqref="F32 F35 F38 F41">
    <cfRule type="cellIs" dxfId="21" priority="22" stopIfTrue="1" operator="greaterThan">
      <formula>0</formula>
    </cfRule>
  </conditionalFormatting>
  <conditionalFormatting sqref="F30:F31">
    <cfRule type="cellIs" dxfId="20" priority="21" stopIfTrue="1" operator="greaterThan">
      <formula>0</formula>
    </cfRule>
  </conditionalFormatting>
  <conditionalFormatting sqref="F33:F34">
    <cfRule type="cellIs" dxfId="19" priority="20" stopIfTrue="1" operator="greaterThan">
      <formula>0</formula>
    </cfRule>
  </conditionalFormatting>
  <conditionalFormatting sqref="F33:F34">
    <cfRule type="cellIs" dxfId="18" priority="19" stopIfTrue="1" operator="greaterThan">
      <formula>0</formula>
    </cfRule>
  </conditionalFormatting>
  <conditionalFormatting sqref="F36:F37">
    <cfRule type="cellIs" dxfId="17" priority="18" stopIfTrue="1" operator="greaterThan">
      <formula>0</formula>
    </cfRule>
  </conditionalFormatting>
  <conditionalFormatting sqref="F36:F37">
    <cfRule type="cellIs" dxfId="16" priority="17" stopIfTrue="1" operator="greaterThan">
      <formula>0</formula>
    </cfRule>
  </conditionalFormatting>
  <conditionalFormatting sqref="F39:F40">
    <cfRule type="cellIs" dxfId="15" priority="16" stopIfTrue="1" operator="greaterThan">
      <formula>0</formula>
    </cfRule>
  </conditionalFormatting>
  <conditionalFormatting sqref="F39:F40">
    <cfRule type="cellIs" dxfId="14" priority="15" stopIfTrue="1" operator="greaterThan">
      <formula>0</formula>
    </cfRule>
  </conditionalFormatting>
  <conditionalFormatting sqref="F44">
    <cfRule type="cellIs" dxfId="13" priority="14" stopIfTrue="1" operator="greaterThan">
      <formula>0</formula>
    </cfRule>
  </conditionalFormatting>
  <conditionalFormatting sqref="F42:F43">
    <cfRule type="cellIs" dxfId="12" priority="13" stopIfTrue="1" operator="greaterThan">
      <formula>0</formula>
    </cfRule>
  </conditionalFormatting>
  <conditionalFormatting sqref="F45:F47">
    <cfRule type="cellIs" dxfId="11" priority="12" stopIfTrue="1" operator="greaterThan">
      <formula>0</formula>
    </cfRule>
  </conditionalFormatting>
  <conditionalFormatting sqref="F42:F43">
    <cfRule type="cellIs" dxfId="10" priority="11" stopIfTrue="1" operator="greaterThan">
      <formula>0</formula>
    </cfRule>
  </conditionalFormatting>
  <conditionalFormatting sqref="F45:F47">
    <cfRule type="cellIs" dxfId="9" priority="10" stopIfTrue="1" operator="greaterThan">
      <formula>0</formula>
    </cfRule>
  </conditionalFormatting>
  <conditionalFormatting sqref="F48:F50">
    <cfRule type="cellIs" dxfId="8" priority="9" stopIfTrue="1" operator="greaterThan">
      <formula>0</formula>
    </cfRule>
  </conditionalFormatting>
  <conditionalFormatting sqref="F51:F53 F65 F68 F62">
    <cfRule type="cellIs" dxfId="7" priority="8" stopIfTrue="1" operator="greaterThan">
      <formula>0</formula>
    </cfRule>
  </conditionalFormatting>
  <conditionalFormatting sqref="F63:F64">
    <cfRule type="cellIs" dxfId="6" priority="7" stopIfTrue="1" operator="greaterThan">
      <formula>0</formula>
    </cfRule>
  </conditionalFormatting>
  <conditionalFormatting sqref="F66:F67">
    <cfRule type="cellIs" dxfId="5" priority="6" stopIfTrue="1" operator="greaterThan">
      <formula>0</formula>
    </cfRule>
  </conditionalFormatting>
  <conditionalFormatting sqref="F54:F56">
    <cfRule type="cellIs" dxfId="4" priority="5" stopIfTrue="1" operator="greaterThan">
      <formula>0</formula>
    </cfRule>
  </conditionalFormatting>
  <conditionalFormatting sqref="F59">
    <cfRule type="cellIs" dxfId="3" priority="4" stopIfTrue="1" operator="greaterThan">
      <formula>0</formula>
    </cfRule>
  </conditionalFormatting>
  <conditionalFormatting sqref="F57:F58">
    <cfRule type="cellIs" dxfId="2" priority="3" stopIfTrue="1" operator="greaterThan">
      <formula>0</formula>
    </cfRule>
  </conditionalFormatting>
  <conditionalFormatting sqref="F60:F61">
    <cfRule type="cellIs" dxfId="1" priority="2" stopIfTrue="1" operator="greaterThan">
      <formula>0</formula>
    </cfRule>
  </conditionalFormatting>
  <conditionalFormatting sqref="F60:F61">
    <cfRule type="cellIs" dxfId="0" priority="1" stopIfTrue="1" operator="greaterThan">
      <formula>0</formula>
    </cfRule>
  </conditionalFormatting>
  <pageMargins left="0.70866141732283472" right="0.55118110236220474" top="0.62992125984251968" bottom="0.62992125984251968" header="0.31496062992125984" footer="0.31496062992125984"/>
  <pageSetup paperSize="9" scale="81" orientation="portrait" r:id="rId1"/>
  <headerFooter>
    <oddHeader>&amp;L&amp;9POPIS DEL
&amp;CIZUM tehnologija RC</oddHeader>
    <oddFooter xml:space="preserve">&amp;L&amp;A&amp;C&amp;9&amp;U &amp;R&amp;P/&amp;N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18</vt:i4>
      </vt:variant>
    </vt:vector>
  </HeadingPairs>
  <TitlesOfParts>
    <vt:vector size="28" baseType="lpstr">
      <vt:lpstr>Rekapitulacija</vt:lpstr>
      <vt:lpstr>1. Transformator</vt:lpstr>
      <vt:lpstr>2. DEA</vt:lpstr>
      <vt:lpstr>3. UPS D</vt:lpstr>
      <vt:lpstr>4. UPS C</vt:lpstr>
      <vt:lpstr>5. HA-D</vt:lpstr>
      <vt:lpstr>6. HA-C</vt:lpstr>
      <vt:lpstr>7. IN ROW</vt:lpstr>
      <vt:lpstr>8. HO</vt:lpstr>
      <vt:lpstr>9. Sistemske omare</vt:lpstr>
      <vt:lpstr>'1. Transformator'!Print_Area</vt:lpstr>
      <vt:lpstr>'2. DEA'!Print_Area</vt:lpstr>
      <vt:lpstr>'3. UPS D'!Print_Area</vt:lpstr>
      <vt:lpstr>'4. UPS C'!Print_Area</vt:lpstr>
      <vt:lpstr>'5. HA-D'!Print_Area</vt:lpstr>
      <vt:lpstr>'6. HA-C'!Print_Area</vt:lpstr>
      <vt:lpstr>'7. IN ROW'!Print_Area</vt:lpstr>
      <vt:lpstr>'8. HO'!Print_Area</vt:lpstr>
      <vt:lpstr>'9. Sistemske omare'!Print_Area</vt:lpstr>
      <vt:lpstr>'1. Transformator'!Print_Titles</vt:lpstr>
      <vt:lpstr>'2. DEA'!Print_Titles</vt:lpstr>
      <vt:lpstr>'3. UPS D'!Print_Titles</vt:lpstr>
      <vt:lpstr>'4. UPS C'!Print_Titles</vt:lpstr>
      <vt:lpstr>'5. HA-D'!Print_Titles</vt:lpstr>
      <vt:lpstr>'6. HA-C'!Print_Titles</vt:lpstr>
      <vt:lpstr>'7. IN ROW'!Print_Titles</vt:lpstr>
      <vt:lpstr>'8. HO'!Print_Titles</vt:lpstr>
      <vt:lpstr>'9. Sistemske omare'!Print_Titles</vt:lpstr>
    </vt:vector>
  </TitlesOfParts>
  <Company>IZUM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branko.zebec@izum.si</dc:creator>
  <cp:lastModifiedBy>Slavko Šerod</cp:lastModifiedBy>
  <cp:lastPrinted>2018-09-18T08:21:54Z</cp:lastPrinted>
  <dcterms:created xsi:type="dcterms:W3CDTF">2001-08-03T09:38:14Z</dcterms:created>
  <dcterms:modified xsi:type="dcterms:W3CDTF">2018-09-18T12:23:47Z</dcterms:modified>
</cp:coreProperties>
</file>